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ksdigi-my.sharepoint.com/personal/diana_snibsoer_ksdigital_no/Documents/KS-D Konkurranser/KSD EØS 2026-02 Forhandleravtale for kjøp av skytjenester/"/>
    </mc:Choice>
  </mc:AlternateContent>
  <xr:revisionPtr revIDLastSave="0" documentId="8_{1AB466D4-2F96-49DF-9CDD-D6460F042566}" xr6:coauthVersionLast="47" xr6:coauthVersionMax="47" xr10:uidLastSave="{00000000-0000-0000-0000-000000000000}"/>
  <bookViews>
    <workbookView xWindow="-110" yWindow="-110" windowWidth="38620" windowHeight="21100" tabRatio="848" xr2:uid="{00000000-000D-0000-FFFF-FFFF00000000}"/>
  </bookViews>
  <sheets>
    <sheet name="Spesifikasjon" sheetId="1" r:id="rId1"/>
    <sheet name="Lisenser &amp; skytj." sheetId="11" r:id="rId2"/>
    <sheet name="Prisskjema" sheetId="8" r:id="rId3"/>
    <sheet name="Veiledning prisskjema" sheetId="9" r:id="rId4"/>
  </sheets>
  <definedNames>
    <definedName name="_xlnm._FilterDatabase" localSheetId="0" hidden="1">Spesifikasjon!$A$12:$G$12</definedName>
    <definedName name="_Toc229513128" localSheetId="0">Spesifikasjon!$D$55</definedName>
    <definedName name="_xlnm.Print_Area" localSheetId="1">'Lisenser &amp; skytj.'!$A$1:$D$60</definedName>
    <definedName name="_xlnm.Print_Area" localSheetId="2">Prisskjema!$A$1:$N$44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8" l="1"/>
  <c r="M30" i="8" s="1"/>
  <c r="J29" i="8"/>
  <c r="M29" i="8" s="1"/>
  <c r="J28" i="8"/>
  <c r="M28" i="8" s="1"/>
  <c r="J26" i="8"/>
  <c r="M26" i="8" s="1"/>
  <c r="J25" i="8"/>
  <c r="M25" i="8" s="1"/>
  <c r="J24" i="8"/>
  <c r="M24" i="8" s="1"/>
  <c r="J22" i="8"/>
  <c r="M22" i="8" s="1"/>
  <c r="M40" i="8" s="1"/>
  <c r="J21" i="8"/>
  <c r="M21" i="8" s="1"/>
  <c r="M37" i="8" s="1"/>
  <c r="J20" i="8"/>
  <c r="M20" i="8" s="1"/>
  <c r="M34" i="8" s="1"/>
  <c r="J17" i="8"/>
  <c r="M17" i="8" s="1"/>
  <c r="J10" i="8"/>
  <c r="M10" i="8" s="1"/>
  <c r="M35" i="8" l="1"/>
  <c r="M41" i="8"/>
  <c r="M38" i="8"/>
  <c r="M44" i="8" l="1"/>
</calcChain>
</file>

<file path=xl/sharedStrings.xml><?xml version="1.0" encoding="utf-8"?>
<sst xmlns="http://schemas.openxmlformats.org/spreadsheetml/2006/main" count="539" uniqueCount="341">
  <si>
    <r>
      <rPr>
        <b/>
        <sz val="11"/>
        <color rgb="FF000000"/>
        <rFont val="Calibri"/>
        <scheme val="minor"/>
      </rPr>
      <t xml:space="preserve">Forklaring til </t>
    </r>
    <r>
      <rPr>
        <b/>
        <sz val="11"/>
        <rFont val="Calibri"/>
        <family val="2"/>
        <scheme val="minor"/>
      </rPr>
      <t>utfylling av spesifikasjonen:</t>
    </r>
    <r>
      <rPr>
        <b/>
        <sz val="11"/>
        <color rgb="FF000000"/>
        <rFont val="Calibri"/>
        <scheme val="minor"/>
      </rPr>
      <t xml:space="preserve">
</t>
    </r>
    <r>
      <rPr>
        <sz val="11"/>
        <rFont val="Calibri"/>
        <family val="2"/>
        <scheme val="minor"/>
      </rPr>
      <t>Leverandøren skal besvare alle gule celler. 
Dersom Leverandør unnlater å svare på ett av kravene vil dette bli tolket som NEI. Dersom det svares NEI på et av de absolutte kravene skal dette begrunnes. 
Dersom Leverandøren besvarer kravet med JA kan Leverandøren gi utfyllende informasjon om tilbudt løsning og hvordan kravet er løst i den grad dette er naturlig, eller Kunde eksplisitt etterspør beskrivelser i feltet «Krav til besvarelse». Dersom besvarelsene krever mer plass, og det anses hensiktsmessig, kan deler av besvarelsen fremkomme som vedlegg. Eventuelle vedlegg må tydelig merkes slik at det er enkelt for Kunde å identifisere hvilket krav som beskrives. 
Kunden gjør oppmerksom på at manglende oppfyllelse av absolutte-krav vil kunne me</t>
    </r>
    <r>
      <rPr>
        <sz val="11"/>
        <color rgb="FF000000"/>
        <rFont val="Calibri"/>
        <scheme val="minor"/>
      </rPr>
      <t xml:space="preserve">dføre avvisning.
</t>
    </r>
  </si>
  <si>
    <t>Kravtype</t>
  </si>
  <si>
    <t>Betydning</t>
  </si>
  <si>
    <t>A</t>
  </si>
  <si>
    <t xml:space="preserve">Absolutt krav. Leverandør bes bekrefte at kravet er oppfylt. Manglende oppfyllelse vil kunne medføre avvisning. </t>
  </si>
  <si>
    <t xml:space="preserve">AE </t>
  </si>
  <si>
    <t>Absolutt krav og evalueringskrav. Oppfyllelse utover minimumskravet er fordelaktig, og gjenstand for evaluering av tildelingskriteriet Kvalitet.</t>
  </si>
  <si>
    <t xml:space="preserve">B </t>
  </si>
  <si>
    <t xml:space="preserve">Bør krav. </t>
  </si>
  <si>
    <t>BE</t>
  </si>
  <si>
    <t>Bør-krav som er gjenstand for evaluering. Kravet inngår i evaluering av tildelingskriteriet Kvalitet.</t>
  </si>
  <si>
    <t>Kundens krav til tjenesten</t>
  </si>
  <si>
    <t xml:space="preserve">Leverandørs  besvarelse </t>
  </si>
  <si>
    <t># id</t>
  </si>
  <si>
    <t>Kategori</t>
  </si>
  <si>
    <t>Beskrivelse av krav</t>
  </si>
  <si>
    <t xml:space="preserve">Krav til besvarelse </t>
  </si>
  <si>
    <t>Krav-type</t>
  </si>
  <si>
    <t>Ja/Nei</t>
  </si>
  <si>
    <t>Begrunnelse/utfyllende informasjon</t>
  </si>
  <si>
    <t>Overordnet</t>
  </si>
  <si>
    <t>Leverandøren skal tilby en helhetlig broker-/forhandlertjeneste (LSP) som gir KS Digital tilgang til skybaserte infrastruktur- og plattformtjenester, herunder bestilling, lisensiering og forvaltning. Forvaltning skal minimum omfatte kostnadsoppfølging (FinOps), lisensadministrasjon, tilgangsstyring, sikkerhetsoppfølging, samt løpende rådgivning og rapportering.</t>
  </si>
  <si>
    <t>AE</t>
  </si>
  <si>
    <t>Leverandør skal tilby et relevant spekter av skytjenester tilpasset Kundens behov, herunder tjenester innen Iaas og Paas, fra en eller flere skyleverandører.</t>
  </si>
  <si>
    <t xml:space="preserve">Leverandøren skal beskrive hvilke skyleverandører som tilbys direkte, via underleverandør, via markedsplass eller gjennom annen avtalemessig struktur. Leverandør bes dokumentere oppfyllelse av kravet gjennom partneravtaler, produsentbekreftelser eller annen relevant dokumentasjon. Spesifiesert produktliste skal vedlegges. </t>
  </si>
  <si>
    <t xml:space="preserve">Overordnet </t>
  </si>
  <si>
    <t xml:space="preserve">Leverandøren skal ha kompetanse til å yte både: plattformspesifikk rådgivning knyttet til arkitektur, tjenestetyper og bruk av native skyfunksjoner, og
leverandøruavhengig rådgivning ved valg og bruk av skytjenester. </t>
  </si>
  <si>
    <t>Leverandør bes beskrive rådgivningsmetodikk (maks 2 sider). Eksempel på rådgivning knyttet til arkitektur eller tjenestevalg på relevant skyplattform bør fremkomme. Leverandøren skal dokumentere kompetansen gjennom relevante sertifiseringer, referanseprosjekter og/eller CV for nøkkelpersonell.</t>
  </si>
  <si>
    <t>Leverandøren skal til enhver tid i kontraktsperioden ha nødvendige avtaler og rettigheter som sikrer KS Digital tilgang til relevante skytjenester i henhold til kontrakten. Det skal tydelig fremgå om leverandøren opptrer som forhandler (reseller) eller mellommann (agent), og hvilke kontraktsmessige og økonomiske konsekvenser dette har for Kunden.</t>
  </si>
  <si>
    <t>Leverandør bes bekrefte og dokumentere avtalestruktur, herunder om leverandør opptrer som reseller eller agent, samt beskrive økonomiske og kontraktsmessige konsekvenser for Kunden.</t>
  </si>
  <si>
    <t>Leverandøren skal tilby en tjeneste som kan skaleres opp og ned i takt med KS Digitals faktiske forbruk, herunder støtte for endringer i volum, tjenestetyper og abonnementsnivåer uten vesentlige administrative eller økonomiske hindringer.</t>
  </si>
  <si>
    <t>Leverandøren skal beskrive hvordan tjenesten kan skaleres ved økt forbruk, flere miljøer, flere prosjekter og nye skyplattformer.</t>
  </si>
  <si>
    <t xml:space="preserve">Leverandør skal tilby en sikker og forutsigbar tilgang og drift av tjenester som omfattes av avtalen, herunder leverandørstyring av skytjenestene, og evt andre underleverandører. </t>
  </si>
  <si>
    <t>Leverandør skal beskrive ansvarsdelingen mellom leverandør, underleverandører og skyleverandører, herunder hvem som har ansvar for hva ved hendelser, endringer og support.</t>
  </si>
  <si>
    <t>Leverandør skal ha gode rutiner for utarbeidelse av statistikk og rapportering til Kunden</t>
  </si>
  <si>
    <t>Leverandøren skal beskrive hvordan rapporteringsrutiner, statistikker og rapporter fremstilles for kunden. Dersom det er mulig for kunden å ta ut statistikk selv skal dette fremkomme</t>
  </si>
  <si>
    <t>Sky</t>
  </si>
  <si>
    <t xml:space="preserve">Leverandøren skal tilby en dokumentert og strukturert støtte- og eskaleringsmodell, inkludert håndtering av dialog og eskalering mot relevante hyperscalere (Azure/AWS og/eller GCP) på vegne av oppdragsgiver.
</t>
  </si>
  <si>
    <t>Leverandør skal beskrive:
- responstider og løsningstider fordelt på alvorlighetsgrad
- tilgjengelighet (åpningstider/beredskap)
- eskaleringsnivåer og kontaktpunkter
- ansvar og rollefordeling mellom leverandør og skyleverandør</t>
  </si>
  <si>
    <t>Leverandøren skal kunne etablere og administrere tilgang til relevante skytjenester (f.eks. Azure, AWS og/eller GCP), inkludert identitets- og tilgangsstyring</t>
  </si>
  <si>
    <t>Leverandør bes beskrive prosess for etablering, endring og fjerning av tilganger, samt hvilke IAM-løsninger og protokoller som støttes.</t>
  </si>
  <si>
    <t>Leverandøren skal kunne bistå med etablering og forvaltning av kontostruktur (herunder tenants, subscriptions, prosjekter mv.) i tråd med beste praksis for styring, sikkerhet og kostnadskontroll</t>
  </si>
  <si>
    <t>Leverandør bes beskrive anbefalte kontostrukturer, beste praksis og hvilke bistandstjenester som tilbys for etablering og forvaltning.</t>
  </si>
  <si>
    <t>Leverandøren skal støtte logisk og kostnadsmessig separasjon mellom produkter, tjenester, prosjekter, team og kostnadssteder samt muliggjøre detaljert rapportering og kostnadsallokering.</t>
  </si>
  <si>
    <t>Leverandøren skal beskrive hvordan logisk og kostnadsmessig separasjon støttes, herunder:
metoder for organisering av kontoer/prosjekter
støtte for tagging og kostnadsallokering på tvers av dimensjoner (produkt, team, kostnadssted)
rapporteringsmuligheter for kostnadsfordeling</t>
  </si>
  <si>
    <t>Leverandør skal kunne tilrettelegge for at Kunden kan eie eller overta konto/tenantstruktur</t>
  </si>
  <si>
    <t>Leverandøren skal beskrive hvordan KS Digital kan eie eller overta konto-/tenantstruktur.</t>
  </si>
  <si>
    <t>Leverandøren skal kunne håndtere endringer i tjenestekataloger og prismodeller.</t>
  </si>
  <si>
    <t xml:space="preserve">Leverandør bes beskrive hvordan kataloger og prismodeller oppdateres og tilgjengeliggjøres for Kunden </t>
  </si>
  <si>
    <t>Private/Hybrid</t>
  </si>
  <si>
    <t>Leverandøren skal tilby og støtte flere skytjenestemodeller, herunder private og hybride skyløsninger.</t>
  </si>
  <si>
    <t>Leverandøren skal beskrive hvilke private/hybride skymodeller som tilbys, herunder teknologiplattformer, integrasjonsmuligheter med eksisterende infrastruktur, og eventuelle samarbeidspartnere/underleverandører.</t>
  </si>
  <si>
    <t>Leverandøren bør kunne tilby løsninger som støtter hybride arkitekturer.</t>
  </si>
  <si>
    <t>Leverandøren bør kunne beskrive løsninger som støtter hybride arkitekturer hvis dette tilbys.</t>
  </si>
  <si>
    <t>Leverandøren skal dokumentere eierskap, behandlingssted og sikkerhet for de løsninger som tilbys</t>
  </si>
  <si>
    <t>Leverandør bes dokumentere eierskap til infrastruktur, geografisk behandlingssted for data, samt sikkerhetstiltak for løsningene som tilbys.</t>
  </si>
  <si>
    <t>Administrasjon</t>
  </si>
  <si>
    <t>Leverandøren skal tilby prosess for bestilling, endring og avvikling. Prosessene skal være dokumenterte, etterprøvbare og understøtte sporbarhet for alle bestillinger og endringe og  kunne tilpasses til Kundens behov.</t>
  </si>
  <si>
    <t>Leverandøren skal kunne støtte rollebasert godkjenning.</t>
  </si>
  <si>
    <t>Leverandør bes beskrive hvordan rollebasert godkjenning fungerer, herunder rolletyper, godkjenningsflyt og integrasjon med Kundens systemer.</t>
  </si>
  <si>
    <t>Leverandøren skal gi oversikt over kontoer, miljøer og ansvarlige.</t>
  </si>
  <si>
    <t>Leverandør bes beskrive hvordan oversikt over kontoer, miljøer og ansvarlige gjøres tilgjengelig for Kunden, herunder format og oppdateringsfrekvens.</t>
  </si>
  <si>
    <t>Leverandøren skal ha rutiner for å avvikle ubrukte miljøer.</t>
  </si>
  <si>
    <t>Leverandør bes beskrive rutiner på et overordet nivå</t>
  </si>
  <si>
    <t>Leverandøren bør tilby en selvbetjeningsportal og/eller et API som muliggjør administrasjon av tjenesten. Løsningen bør understøtte sentrale funksjoner, eks: opprettelse, endring, overvåking</t>
  </si>
  <si>
    <t xml:space="preserve">Fakturering </t>
  </si>
  <si>
    <t>Leverandør skal følge åpen-bok prinsippet. Åpen-bok prinsippet innebærer full transparens i underliggende leverandørpriser, rabatter, valuta og leverandørens påslag</t>
  </si>
  <si>
    <t>Leverandør bes beskrive hvordan kravet ivaretas</t>
  </si>
  <si>
    <t>Fakturering</t>
  </si>
  <si>
    <t>Leverandøren skal tilby samlet fakturering på tvers av skytjenester og leverandører.</t>
  </si>
  <si>
    <t>Leverandør bes bekrefte og beskrive hvordan samlet fakturering på tvers av skytjenester og leverandører håndteres.</t>
  </si>
  <si>
    <t>Leverandøren skal levere detaljert og etterprøvbart fakturagrunnlag. Fakturagrunnlaget skal være sporbar ned til ressurs-/tjenestenivå</t>
  </si>
  <si>
    <t>Leverandør bes beskrive kostnadselementer som fremkommer av faktura</t>
  </si>
  <si>
    <t>Leverandøren bør ha en etablert modell for valutakursfastsettelse, inkludert benyttede referansekilder, tidspunkt for oppdatering og eventuelle marginer/påslag.</t>
  </si>
  <si>
    <t>Leverandøren skal beskrive valutakursfastsettelse.</t>
  </si>
  <si>
    <t>B</t>
  </si>
  <si>
    <t>Leverandøren bør kunne levere data i maskinlesbart format.</t>
  </si>
  <si>
    <t>Leverandør bes bekrefte og oppgi hvilke maskinlesbare formater som støttes (f.eks. CSV, JSON, XML).</t>
  </si>
  <si>
    <t>Leverandøren skal levere månedlig økonomirapport.</t>
  </si>
  <si>
    <t>Leverandør bes bekrefte og beskrive innholdet i månedlig økonomirapport samt leveranseformat.</t>
  </si>
  <si>
    <t>Leverandøren skal varsle vesentlige avvik.</t>
  </si>
  <si>
    <t>Leverandør bes beskrive rutiner for varsling av vesentlige avvik, herunder: hva som defineres som vesentlig avvik, varslingsfrist, varslingskanal, og oppfølgingsprosess.</t>
  </si>
  <si>
    <t>FinOps</t>
  </si>
  <si>
    <t>Leverandøren bør tilby funksjonalitet for kostnadsstyring og -kontroll</t>
  </si>
  <si>
    <t>Leverandøren bes beskrive funksjonalitet for kostnadsstyring og -kontroll, herunder: verktøy/dashboards som tilbys, automatiserte varsler, støtte for budsjettoppfølging, og integrasjon med kundens systemer.</t>
  </si>
  <si>
    <t>Leverandøren skal kunne etablere budsjetter og varsler.</t>
  </si>
  <si>
    <t>Leverandør bes beskrive hvordan budsjetter etableres og varsler konfigureres, herunder terskelverdier og varslingskanaler.</t>
  </si>
  <si>
    <t>Leverandøren skal støtte tagging-strategi.</t>
  </si>
  <si>
    <t>Leverandør bes beskrive hvordan tagging-strategi støttes og implementeres, samt eventuelle begrensninger.</t>
  </si>
  <si>
    <t>Leverandøren skal kunne gi anbefalinger for kostnadsoptimalisering.</t>
  </si>
  <si>
    <t>Leverandør bes beskrive metodikk for å identifisere og formidle anbefalinger for kostnadsoptimalisering</t>
  </si>
  <si>
    <t>Leverandøren skal gjennomføre periodiske kostnadsgjennomganger sammen med Kunden</t>
  </si>
  <si>
    <t>Leverandør bes beskrive foreslått frekvens, format og innhold i periodiske kostnadsgjennomganger.</t>
  </si>
  <si>
    <t>Leverandøren skal kunne rapportere kostnadsutvikling, samt metode for prognose</t>
  </si>
  <si>
    <t>Leverandøren skal beskrive hvordan optimalisering følges opp, samt hvilke metoder som benyttes for prognoser</t>
  </si>
  <si>
    <t>Leverandøren bør kunne støtte policyer for ressursbruk.</t>
  </si>
  <si>
    <t>Leverandør bes beskrive hvilke typer policyer for ressursbruk som kan støttes og hvordan disse implementeres.</t>
  </si>
  <si>
    <t>Sikkerhet</t>
  </si>
  <si>
    <t xml:space="preserve">Leverandør skal ha styringssystem for informasjonssikkerhet </t>
  </si>
  <si>
    <t>Leverandøren skal dokumentere styringssystem for informasjonssikkerhet.</t>
  </si>
  <si>
    <t>Leverandøren skal oppgi egne sertifiseringer (f.eks. ISO 27001, SOC 2). Dersom leverandøren støtter seg på hyperscalernes sertifiseringer, skal dette beskrives separat.</t>
  </si>
  <si>
    <t>Leverandøren skal beskrive sertifiseringer.</t>
  </si>
  <si>
    <t>Leverandøren skal ha rutiner for tilgangsstyring.</t>
  </si>
  <si>
    <t>Leverandør bes beskrive rutiner for tilgangsstyring, herunder hvordan tilganger opprettes, endres og fjernes.</t>
  </si>
  <si>
    <t>Leverandøren skal støtte federert identitet.</t>
  </si>
  <si>
    <t>Leverandør bes beskrive hvilke protokoller og løsninger for federert identitet som støttes (f.eks. SAML, OIDC).</t>
  </si>
  <si>
    <t>Leverandøren skal støtte MFA.</t>
  </si>
  <si>
    <t>Leverandør bes bekrefte og beskrive hvilke MFA-metoder som støttes.</t>
  </si>
  <si>
    <t>Leverandøren skal kunne yte rådgivning og bistand ved etablering av sikkerhetsbaseline hos Kunden.</t>
  </si>
  <si>
    <t>Leverandør bes beskrive metodikk og kompetanse for bistand ved etablering av sikkerhetsbaseline, herunder eventuelle sertifiseringer, verktøy og referanser fra tilsvarende oppdrag.</t>
  </si>
  <si>
    <t>Leverandøren skal beskrive logging og sporbarhet for brokerens egne systemer (portal, API, bestillinger). Eventuelle tjenester for logging av kundens skyressurser beskrives separat.</t>
  </si>
  <si>
    <t>Leverandøren skal beskrive logging og sporbarhet.</t>
  </si>
  <si>
    <t>Leverandøren skal bistå med utarbeidelse og oppfølging av policyer.</t>
  </si>
  <si>
    <t>Leverandør bes beskrive hvilke typer sikkerhetspolicyer leverandøren kan bistå med, samt metodikk for utarbeidelse.</t>
  </si>
  <si>
    <t>Leverandøren skal varsle sikkerhetshendelser.</t>
  </si>
  <si>
    <t>Leverandør bes beskrive rutiner for varsling av sikkerhetshendelser, herunder responstid, varslingskanaler og informasjon som inngår. Dette gjelder i brokerens egne systemer, og hendelser i underliggende skytjenester som broker blir kjent med. Ansvarsfordelingen skal fremgå av beskrivelsen.</t>
  </si>
  <si>
    <t>Leverandøren skal ha rutiner for sårbarhetshåndtering.</t>
  </si>
  <si>
    <t>Leverandøren bes beskrive rutiner for sårbarhetshåndtering.</t>
  </si>
  <si>
    <t>Leverandøren skal dokumentere underleverandører.</t>
  </si>
  <si>
    <t>Leverandør bes dokumentere alle underleverandører med navn, rolle og behandlingssted.</t>
  </si>
  <si>
    <t>Leverandøren skal kunne bistå med ROS/DPIA.</t>
  </si>
  <si>
    <t>Leverandør bes beskrive kompetanse og metodikk for bistand ved ROS/DPIA knyttet til brokerens tjeneste.</t>
  </si>
  <si>
    <t>Leverandøren skal signere Kundens databehandleravtale.</t>
  </si>
  <si>
    <t>Leverandøren skal beskrive databehandling.</t>
  </si>
  <si>
    <t>Leverandøren skal ha gode rutiner og mekanismer for å sikre digital suverenitet og kontroll.</t>
  </si>
  <si>
    <t>Leverandøren skal beskrive hvordan kravet er ivaretatt</t>
  </si>
  <si>
    <t>Personvern</t>
  </si>
  <si>
    <t>Leverandøren skal ha etablerte og dokumenterte rutiner for håndtering av personopplysninger i tråd med gjeldende regelverk.</t>
  </si>
  <si>
    <t>Leverandør bes bekrefte og vedlegge relevant dokumentasjon på rutiner for håndtering av personopplysninger.</t>
  </si>
  <si>
    <t>Leverandøren skal ha gode rutiner for håndtering av personopplysninger</t>
  </si>
  <si>
    <t>Leverandøren skal beskrive hvilke personopplysninger behandles.</t>
  </si>
  <si>
    <t>Leverandøren skal dokumentere behandlingssted.</t>
  </si>
  <si>
    <t>Leverandør bes dokumentere behandlingssted for alle relevante tjenester og eventuelle overføringer til tredjeland.</t>
  </si>
  <si>
    <t>Leverandøren skal ha gode rutiner for håndtering av rettigheter for data.</t>
  </si>
  <si>
    <t>Leverandøren skal beskrive rettigheter for data.</t>
  </si>
  <si>
    <t>Leverandøren skal bistå med dokumentasjon.</t>
  </si>
  <si>
    <t>Leverandør bes beskrive hvilken dokumentasjon som kan stilles til rådighet for Kundens etterlevelse av personvernregelverket.</t>
  </si>
  <si>
    <t>SLA</t>
  </si>
  <si>
    <t>Leverandøren skal tilby standardisert support og definerte tjenestenivåer (SLA)</t>
  </si>
  <si>
    <t>Leverandøren skal beskrive egen SLA for brokertjenesten (portal, support, bestillinger). SLA for underliggende skytjenester fra hyperscalere skal beskrives separat, inkludert hvordan disse videreformidles til Kunden</t>
  </si>
  <si>
    <t>Leverandøren skal tilby etablerte eskaleringsmekanismer med klart definerte nivåer og responstider</t>
  </si>
  <si>
    <t>Leverandøren skal beskrive supportnivåer.</t>
  </si>
  <si>
    <t>Leverandøren skal tilby kundeansvarlig.</t>
  </si>
  <si>
    <t>Leverandør bes oppgi kontaktperson</t>
  </si>
  <si>
    <t>Leverandøren skal gjennomføre regelmessige statusmøter med Kunden</t>
  </si>
  <si>
    <t>Leverandør bes beskrive foreslått frekvens, format og agenda for regelmessige statusmøter.</t>
  </si>
  <si>
    <t>Rapportering</t>
  </si>
  <si>
    <t>Leverandøren skal levere månedlig rapportering som minimum. Utvikling, trender og anbefalte tiltak bør også fremkomme</t>
  </si>
  <si>
    <t>Leverandøren besbeskrive innhold i månedlig rapportering, herunder: KPI-er, trendanalyser, anbefalte tiltak, format, og leveringsfrist.</t>
  </si>
  <si>
    <t>Leverandøren skal kunne tilpasse rapportering etter Kundens behov og levere rapportering innen avtalte frister.</t>
  </si>
  <si>
    <t>Leverandør bes beskrive muligheter for tilpasning av rapporter samt standard leveringsfrister.</t>
  </si>
  <si>
    <t>Leverandøren skal levere rapportering fordelt på relevante dimensjoner (f.eks. tjeneste, leverandør, kostnadssted, prosjekt).</t>
  </si>
  <si>
    <t>Leverandør bes beskrive:
- hvilke dimensjoner som støttes i rapporteringen (tjeneste, leverandør, kostnadssted, prosjekt, team, miljø, tag etc.)
- hvordan rapporter genereres og leveres (portal, automatisk utsendelse, API)
- mulighet for egendefinerte dimensjoner og filtrering
leveringsformat (PDF, Excel, maskinlesbart format)
- frekvens og tilpasning av rapportering til Kundens behov</t>
  </si>
  <si>
    <t>Leverandøren skal levere rådata.</t>
  </si>
  <si>
    <t xml:space="preserve">Leverandør bes beskrive hvilke rådata </t>
  </si>
  <si>
    <t>Leverandøren skal kunne tilby dashboard/API.</t>
  </si>
  <si>
    <t>Leverandøren bes beskrive dashboard/API. Tilpasninger som evt kan settes opp av kunden bes beskrevet</t>
  </si>
  <si>
    <t>Leverandøren skal rapportere avvik.</t>
  </si>
  <si>
    <t>Leverandøren skal beskrive rutiner for avviksrapportering, herunder: hva som defineres som avvik, varslingsprosess, tidsfrister, og eskaleringsrutiner.</t>
  </si>
  <si>
    <t>Leverandøren skal bidra til årlig gjennomgang av avtaleforholdet, herunder evaluering av tjenesteleveransen, kostnadsutvikling, kvalitetsmål og forbedringstiltak.</t>
  </si>
  <si>
    <t>Leverandør bes beskrive:
- foreslått innhold og agenda for årlig gjennomgang
- hvem fra leverandøren som deltar (roller og kompetanse)
- forberedelser og underlag som leverandøren bidrar med i forkant
- forventet varighet og format (fysisk/digitalt møte)
- hvordan erfaringer og forbedringsforslag dokumenteres og følges opp</t>
  </si>
  <si>
    <t>Kompetanse</t>
  </si>
  <si>
    <t>Leverandøren skal ha kompetanse på Azure, AWS og GCP.</t>
  </si>
  <si>
    <t>Leverandør bes beskrive kompetanse og erfaring fra Azure, AWS og GCP, kompetanse kan eksempelvis illustreres ved CV eller sertifiseringer</t>
  </si>
  <si>
    <t>Leverandøren skal kunne bistå med rådgivning, herunder å kunne gjennomføre opplæring og kompetanseoverføring til kunden.</t>
  </si>
  <si>
    <t>Leverandør bes beskrive hvilke kunderådgivning som tilbys. Det bør fremkomme hva som dekkes av de årlige kostnader, alternativt hva som prises særskilt. Slike priser skal oppgis i prisskjema</t>
  </si>
  <si>
    <t xml:space="preserve">Leverandøren bør ha gode rutiner og prosesser for å sikre oppdatert og relevant kompetanse hos tilbud personell </t>
  </si>
  <si>
    <t>Leverandøren bes beskrive hvordan kravet er ivaretatt</t>
  </si>
  <si>
    <t>Exit</t>
  </si>
  <si>
    <t>Skytjenestene skal være utformet slik at Kunden kan bytte skytjenesteleverandør eller leverandør av tjenester uten urimelige tekniske krav, økonimiske krav eller kontraktsmessige hindringer (lock-in)</t>
  </si>
  <si>
    <t>Leverandør bes beskrive hvordan kravet er ivaretatt, herunder hvordan reduksjon av avhengighet er ivaretatt, samt hvordan Leverandør bistår kunden i slike prosesser</t>
  </si>
  <si>
    <t>Leverandøren skal beskrive hvordan data kan eksporteres, herunder format, struktur, verktøy og eventuelle begrensninger.</t>
  </si>
  <si>
    <t>Leverandør bes beskrive hvilke standarder og metodikk som benyttes for beregning og rapportering av klimagassutslipp.</t>
  </si>
  <si>
    <t>Leverandøren skal bistå ved overgang mellom skytjenester, inkludert planlegging, migrering og nødvendig kompetanseoverføring.</t>
  </si>
  <si>
    <t>Leverandøren skal beskrive bistandstjenester ved overgang mellom skytjenester, herunder: planleggingsmetodikk, migreringsstøtte, kompetanseoverføring, og erfaringer fra tilsvarende prosjekter.</t>
  </si>
  <si>
    <t>Leverandøren skal sikre oppdatert og tilstrekkelig dokumentasjon som muliggjør effektiv exit, herunder sikring og sletting av data, samt beskrivelse av ressursbruk</t>
  </si>
  <si>
    <t>Leverandøren skal beskrive dokumentasjon som leveres for å muliggjøre exit, herunder: arkitekturbeskrivelser, konfigurasjoner, tilgangsinformasjon, og format.</t>
  </si>
  <si>
    <t>Miljø</t>
  </si>
  <si>
    <t>Leverandøren skal ha gode rutiner for klima og bærekraft.</t>
  </si>
  <si>
    <t>Leverandøren skal redegjøre for hvordan bærekraft ivaretas i leveransen, herunder miljømessige, sosiale og etiske forhold.</t>
  </si>
  <si>
    <t>Leverandøren skal tilby relevant, etterprøvbar klimainformasjon knyttet til Kundens bruk av skytjenester, herunder informasjon om klimagassutslipp der dette er tilgjengelig.</t>
  </si>
  <si>
    <t>Leverandøren bes beskrive klimainformasjon som tilbys, herunder: målemetoder, rapporteringsfrekvens, datakilder, og eventuelle sertifiseringer.</t>
  </si>
  <si>
    <t>Leverandøren bør kunne bistå Kunden med estimering av klima- og miljøpåvirkning knyttet til bruk av skytjenester og lisenser.</t>
  </si>
  <si>
    <t>Leverandør bes beskrive metodikk og verktøy for estimering av klima- og miljøpåvirkning knyttet til Kundens bruk av skytjenester.</t>
  </si>
  <si>
    <t>Leverandøren skal benytte anerkjente standarder og metodikk for beregning og rapportering av klimagassutslipp (f.eks. GHG-protokollen).</t>
  </si>
  <si>
    <t>Leverandøren bør kunne bidra til optimalisering og redusert ressursbruk, herunder kunne gi anbefalinger om mer miljøeffektive valg av regioner, tjenester og arkitektur.</t>
  </si>
  <si>
    <t>Leverandøren skal redegjøre for hvordan optimalisering av tjenester og lisenser bidrar til redusert ressursbruk, herunder energi- og kapasitetsutnyttelse</t>
  </si>
  <si>
    <t xml:space="preserve">Veiledning til utfylling </t>
  </si>
  <si>
    <t xml:space="preserve">Alle priser og kostnader oppgis i NOK og eksklusive mva. 
Påslagene som fremkommer i dette bilaget skal utgjøre påslagene i avtaleperioden innenfor de respektive kategoriene.                                                                                                                   
Det gjøres oppmerksom på at volumtallene kun er estimater til bruk i evalueringen og vil ikke være bindende for oppdragsgiver i kontraktsperioden. 
Det er kun de gule cellene i matrisen som skal fylles ut. </t>
  </si>
  <si>
    <t xml:space="preserve">Gjenstand for tildeling </t>
  </si>
  <si>
    <t>Leverandør</t>
  </si>
  <si>
    <t xml:space="preserve">Beskrivelse </t>
  </si>
  <si>
    <t>Priselement</t>
  </si>
  <si>
    <t>Enhet</t>
  </si>
  <si>
    <t>Volum</t>
  </si>
  <si>
    <t>Listepris</t>
  </si>
  <si>
    <t>Rabatt (%)</t>
  </si>
  <si>
    <t>Netto pris</t>
  </si>
  <si>
    <t>Påslag (%)</t>
  </si>
  <si>
    <t>Valutapåslag (%)</t>
  </si>
  <si>
    <t>Total pris</t>
  </si>
  <si>
    <t>Kommentar/forklaring fra leverandør ved behov</t>
  </si>
  <si>
    <t>Inngår i totalprisen</t>
  </si>
  <si>
    <t>Brooker fee</t>
  </si>
  <si>
    <t>Fylles ut dersom brooker har fast årlig fee</t>
  </si>
  <si>
    <t>Fastpris</t>
  </si>
  <si>
    <t>Årlig broker fee</t>
  </si>
  <si>
    <t>kr/år</t>
  </si>
  <si>
    <t>Ikke gjenstand for tildeling</t>
  </si>
  <si>
    <t>AWS påslag</t>
  </si>
  <si>
    <t>Fylles ut dersom brooker tar fast påslag</t>
  </si>
  <si>
    <t>Påslag /rabatt</t>
  </si>
  <si>
    <t>% av forbruk</t>
  </si>
  <si>
    <t xml:space="preserve">årlig </t>
  </si>
  <si>
    <t>Azure  påslag</t>
  </si>
  <si>
    <t xml:space="preserve">GCP påslag </t>
  </si>
  <si>
    <t xml:space="preserve">Timespris rådgivning Brooker </t>
  </si>
  <si>
    <t>Brooker</t>
  </si>
  <si>
    <t>Tillegg</t>
  </si>
  <si>
    <t>Support</t>
  </si>
  <si>
    <t>kr/mnd</t>
  </si>
  <si>
    <r>
      <rPr>
        <b/>
        <sz val="11"/>
        <color theme="0"/>
        <rFont val="Calibri"/>
        <family val="2"/>
        <scheme val="minor"/>
      </rPr>
      <t>Eksempler</t>
    </r>
    <r>
      <rPr>
        <sz val="11"/>
        <color theme="1"/>
        <rFont val="Calibri"/>
        <family val="2"/>
        <scheme val="minor"/>
      </rPr>
      <t xml:space="preserve"> </t>
    </r>
  </si>
  <si>
    <t>AWS</t>
  </si>
  <si>
    <t>Scenario</t>
  </si>
  <si>
    <t>Compute 4vCPU 16GB</t>
  </si>
  <si>
    <t>kr/time</t>
  </si>
  <si>
    <t>Azure</t>
  </si>
  <si>
    <t>GCP</t>
  </si>
  <si>
    <t>Storage 10TB</t>
  </si>
  <si>
    <t>kr/GB</t>
  </si>
  <si>
    <t>Network 5TB</t>
  </si>
  <si>
    <t>SUM per leverandør</t>
  </si>
  <si>
    <t xml:space="preserve">AWS inntatt i totalpris </t>
  </si>
  <si>
    <t>Totalpris som inngår i evalueringen</t>
  </si>
  <si>
    <t>Azure Inntatt i totalpris</t>
  </si>
  <si>
    <t xml:space="preserve">GCP inntatt i totalpris </t>
  </si>
  <si>
    <t>Estimert totalpris per år</t>
  </si>
  <si>
    <t>LEVERANDØRVEILEDNING – UTFYLLING AV PRISSKJEMA</t>
  </si>
  <si>
    <t>1. Generelt</t>
  </si>
  <si>
    <t>Leverandør skal fylle ut alle gule felt i prismodellen. Strukturen skal ikke endres. Alle priser skal oppgis ekskl. mva i NOK.</t>
  </si>
  <si>
    <t>3. Volum</t>
  </si>
  <si>
    <t>Volum er forhåndsdefinert av oppdragsgiver, og kun til evalueringsformål og skal ikke endres.</t>
  </si>
  <si>
    <t>4. Listepris og åpen bok</t>
  </si>
  <si>
    <t>Oppgi offentlig listepris for aktuell tjeneste.</t>
  </si>
  <si>
    <t>Listepris skal kunne dokumenteres fra produsent ved forespørsel.</t>
  </si>
  <si>
    <t>5. Rabatt (%)</t>
  </si>
  <si>
    <t>Oppgi oppnådd rabatt fra produsent.</t>
  </si>
  <si>
    <t>Rabatten skal oppgis separat og ikke inkludere påslag.</t>
  </si>
  <si>
    <t>6. Påslag (%)</t>
  </si>
  <si>
    <t>Oppgi leverandørens påslag (broker margin).</t>
  </si>
  <si>
    <t>Påslaget skal inkludere alle indirekte kostnader.</t>
  </si>
  <si>
    <t>7. Valutapåslag (%)</t>
  </si>
  <si>
    <t>Oppgi eventuelt valutapåslag som prosent.</t>
  </si>
  <si>
    <t>Valutapåslag skal være fast og transparent.</t>
  </si>
  <si>
    <t>8. Totalpris</t>
  </si>
  <si>
    <t>Totalpris beregnes automatisk og skal ikke overstyres.</t>
  </si>
  <si>
    <t>9. Tilleggstjenester</t>
  </si>
  <si>
    <t>Alle tilleggstjenester som FinOps, onboarding, exit og support skal prises eksplisitt. Dersom det er andre tilleggstjenester som tilbys kan det legges til separate linjer for disse. Slike tilleggstjenester vil ikke være gjenstand for evaluering</t>
  </si>
  <si>
    <t>10. Kontroll og avvisning</t>
  </si>
  <si>
    <t>Manglende utfylte felt kan føre til avvisning.</t>
  </si>
  <si>
    <t>Urealistisk lave eller avvikende priser kan bli kontrollert.</t>
  </si>
  <si>
    <t>Navn på leverandør</t>
  </si>
  <si>
    <t>&lt;Legg inn navn&gt;</t>
  </si>
  <si>
    <t>Overordndet</t>
  </si>
  <si>
    <t xml:space="preserve">Leverandør bes beskrive disse prosessene og hvordan endringer varsles. Leverandøren skal beskrive hvordan bestillinger godkjennes og spores, samt hvordan sikkerheten i disse kravene ivaretas. </t>
  </si>
  <si>
    <t>Leverandøren bes beskrive selvbetjeningsportal og/eller API, herunder: støttede funksjoner (opprettelse, endring, overvåking), integrasjonsmuligheter, brukergrensesnitt, og tilgangsstyring. Det skal i tillegg beskrives hvordan sikkerheten er ivaratatt i selvbetjeningsportalen</t>
  </si>
  <si>
    <t xml:space="preserve">Leverandør bes beskrive hvordan kravet er oppfylt, samt hvilke rutiner leverandør har for å følge opp sine underleverandører for å sikre at kravet er ivaretatt. </t>
  </si>
  <si>
    <t>Leverandøren bør kunne sikre at alle leverte skytjenester, herunder tjenester levert gjennom underleverandører og tredjeparts skyleverandører via brokerfunksjonen, oppfyller krav til informasjonssikkerhet i samsvar med:
a) anerkjente standarder for informasjonssikkerhet (minimum tilsvarende ISO/IEC 27001), og
b) gjeldende anbefalinger, prinsipper og føringer i DFØs referansearkitektur for offentlig sektor.
Leverandøren skal som en del av sin brokerrolle påse og dokumentere at tilknyttede skyleverandører etterlever de samme kravene. Dette omfatter særlig krav til identitets- og tilgangsstyring, logging og sporbarhet, sikker integrasjon og bruk av åpne standarder.</t>
  </si>
  <si>
    <t>Lisenser og skytjenester</t>
  </si>
  <si>
    <t>Data- og analyse-plattformer</t>
  </si>
  <si>
    <t>- Databricks</t>
  </si>
  <si>
    <t>- Microsoft Azure</t>
  </si>
  <si>
    <t>- Google BigQuery</t>
  </si>
  <si>
    <t>- Kurrent</t>
  </si>
  <si>
    <t>- MongoDb Atlas</t>
  </si>
  <si>
    <t>- managed postgresql</t>
  </si>
  <si>
    <t>- elastic search cloud</t>
  </si>
  <si>
    <t>BI- og innsiktsløsninger</t>
  </si>
  <si>
    <t>- Power BI</t>
  </si>
  <si>
    <t>- Astro</t>
  </si>
  <si>
    <t>- Confluent Cloud</t>
  </si>
  <si>
    <t xml:space="preserve">- Prefect Cloud </t>
  </si>
  <si>
    <t xml:space="preserve">Samhandling og produktivitet </t>
  </si>
  <si>
    <t>- Atlassian (Jira, Confluence)</t>
  </si>
  <si>
    <t>- Slack</t>
  </si>
  <si>
    <t>- Miro</t>
  </si>
  <si>
    <t>- Lucid chart</t>
  </si>
  <si>
    <t>- mural</t>
  </si>
  <si>
    <t>- House of Control</t>
  </si>
  <si>
    <t>- Ignite Procurement</t>
  </si>
  <si>
    <t>- Mercell CLM</t>
  </si>
  <si>
    <t>- Luminance</t>
  </si>
  <si>
    <t>- OneTrust</t>
  </si>
  <si>
    <t>- GRC Nexus</t>
  </si>
  <si>
    <t>- 3rdRisk</t>
  </si>
  <si>
    <t>Utviklingsverktøy </t>
  </si>
  <si>
    <t>- JetBrains (IntelliJ)</t>
  </si>
  <si>
    <t>- GitHub</t>
  </si>
  <si>
    <t>- GitLab</t>
  </si>
  <si>
    <t>- Docker desktop</t>
  </si>
  <si>
    <t>- JetBrains( andre produkter)</t>
  </si>
  <si>
    <t>- Artifactory fra Jfrog</t>
  </si>
  <si>
    <t>Nøkkel- og sertifikatstyring </t>
  </si>
  <si>
    <t>Sikker håndtering av nøkler og</t>
  </si>
  <si>
    <t>sertifikater (secrets management,</t>
  </si>
  <si>
    <t>automatisert rotasjon, API, on-</t>
  </si>
  <si>
    <t>premises, HSM, revisjonsspor,</t>
  </si>
  <si>
    <t>tilgjengelighet).</t>
  </si>
  <si>
    <t>- HashiCorp (Vault)</t>
  </si>
  <si>
    <t>- Produkter fra Commfides</t>
  </si>
  <si>
    <t>- Buypass</t>
  </si>
  <si>
    <t>- Digicert</t>
  </si>
  <si>
    <t>Grunnleggende infrastrukturkomponenter som f.eks:</t>
  </si>
  <si>
    <t>- VPC</t>
  </si>
  <si>
    <t>- Compute</t>
  </si>
  <si>
    <t>- Kubernetes</t>
  </si>
  <si>
    <t>- Container Registry</t>
  </si>
  <si>
    <t>- Load Balancer</t>
  </si>
  <si>
    <t>- Web Application Firewall</t>
  </si>
  <si>
    <t>- AWS</t>
  </si>
  <si>
    <t>- GCP</t>
  </si>
  <si>
    <t>- Azure</t>
  </si>
  <si>
    <t>- Ovh cloud</t>
  </si>
  <si>
    <t>AI</t>
  </si>
  <si>
    <t>- Claude</t>
  </si>
  <si>
    <t>- Github copilot</t>
  </si>
  <si>
    <t>- nye produkter som kommer</t>
  </si>
  <si>
    <t>Øvrige lisenser og skytjenester </t>
  </si>
  <si>
    <t>Forklaring</t>
  </si>
  <si>
    <t>Eksempler på produkter</t>
  </si>
  <si>
    <t>Svar fra leverandør</t>
  </si>
  <si>
    <t>Eksempel fra oppdragsgiver</t>
  </si>
  <si>
    <t>Produkter og produsent</t>
  </si>
  <si>
    <t>Eventuelt merknad</t>
  </si>
  <si>
    <t>Grunnleggende 
(sky-)infrastruktur </t>
  </si>
  <si>
    <t>- Scaleway</t>
  </si>
  <si>
    <t xml:space="preserve">Dataintegrasjon og 
orkestrering </t>
  </si>
  <si>
    <t>- Andre produkter ikke nevnt over</t>
  </si>
  <si>
    <t xml:space="preserve">Risiko-, avtale- og 
leverandørstyring </t>
  </si>
  <si>
    <r>
      <t xml:space="preserve">Leverandøren bør tilby tilgang til kjøp, leie og konsumbaserte tjenester fra ulike produsenter. Produktene skal være godt utprøvde og komme fra ledende aktører i markedet. 
Nedenfor er eksempler på produkter. </t>
    </r>
    <r>
      <rPr>
        <sz val="11"/>
        <color rgb="FFFF0000"/>
        <rFont val="Calibri"/>
        <family val="2"/>
        <scheme val="minor"/>
      </rPr>
      <t xml:space="preserve"> 
</t>
    </r>
    <r>
      <rPr>
        <sz val="11"/>
        <color rgb="FF000000"/>
        <rFont val="Calibri"/>
        <family val="2"/>
        <scheme val="minor"/>
      </rPr>
      <t xml:space="preserve">
Leverandør bes oppgi hva som tilbys av produkter innenfor de ulike kategoritypene, samt hvem som er produsenter. 
Legg inn informasjon i de gule feltene. </t>
    </r>
  </si>
  <si>
    <r>
      <t xml:space="preserve">Leverandør skal gi en fyllestgjørende beskrivelse av hva som inngår i den helhetlige forhandlingstjenesten som tilbys Kunden.
</t>
    </r>
    <r>
      <rPr>
        <sz val="11"/>
        <color theme="1"/>
        <rFont val="Calibri"/>
        <family val="2"/>
        <scheme val="minor"/>
      </rPr>
      <t xml:space="preserve">Leverandør bes også oppgi hvilke produkter de kan tilby innen lisenser og skytjenester. Det vises her til eksempler i bilag 6, arkfane "Lisenser &amp; skytj.".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</si>
</sst>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24" x14ac:knownFonts="1">
    <font>
      <sz val="11"/>
      <color theme="1"/>
      <name val="Calibri"/>
      <family val="2"/>
      <scheme val="minor"/>
    </font>
    <font>
      <b/>
      <sz val="11"/>
      <color theme="1"/>
      <name val="Calibri"/>
      <family val="2"/>
      <scheme val="minor"/>
    </font>
    <font>
      <sz val="8"/>
      <name val="Calibri"/>
      <family val="2"/>
      <scheme val="minor"/>
    </font>
    <font>
      <b/>
      <sz val="11"/>
      <name val="Calibri"/>
      <family val="2"/>
    </font>
    <font>
      <b/>
      <sz val="11"/>
      <color theme="0"/>
      <name val="Calibri"/>
      <family val="2"/>
      <scheme val="minor"/>
    </font>
    <font>
      <sz val="11"/>
      <color rgb="FFFF0000"/>
      <name val="Calibri"/>
      <family val="2"/>
      <scheme val="minor"/>
    </font>
    <font>
      <b/>
      <sz val="11"/>
      <color rgb="FFFFFFFF"/>
      <name val="Calibri"/>
      <family val="2"/>
    </font>
    <font>
      <sz val="11"/>
      <color theme="0"/>
      <name val="Calibri"/>
      <family val="2"/>
      <scheme val="minor"/>
    </font>
    <font>
      <sz val="11"/>
      <name val="Calibri"/>
      <family val="2"/>
      <scheme val="minor"/>
    </font>
    <font>
      <sz val="13"/>
      <color theme="1"/>
      <name val="Calibri"/>
      <family val="2"/>
      <scheme val="minor"/>
    </font>
    <font>
      <b/>
      <sz val="13"/>
      <color theme="0"/>
      <name val="Calibri"/>
      <family val="2"/>
      <scheme val="minor"/>
    </font>
    <font>
      <b/>
      <sz val="11"/>
      <color rgb="FF000000"/>
      <name val="Calibri"/>
      <scheme val="minor"/>
    </font>
    <font>
      <sz val="11"/>
      <color rgb="FF000000"/>
      <name val="Calibri"/>
      <scheme val="minor"/>
    </font>
    <font>
      <sz val="11"/>
      <color rgb="FF000000"/>
      <name val="Calibri"/>
      <family val="2"/>
      <scheme val="minor"/>
    </font>
    <font>
      <b/>
      <sz val="14"/>
      <color theme="1"/>
      <name val="Calibri"/>
      <family val="2"/>
      <scheme val="minor"/>
    </font>
    <font>
      <b/>
      <sz val="16"/>
      <color theme="1"/>
      <name val="Calibri"/>
      <family val="2"/>
      <scheme val="minor"/>
    </font>
    <font>
      <b/>
      <sz val="11"/>
      <name val="Calibri"/>
      <family val="2"/>
      <scheme val="minor"/>
    </font>
    <font>
      <b/>
      <sz val="10"/>
      <color theme="1"/>
      <name val="Calibri"/>
      <family val="2"/>
      <scheme val="minor"/>
    </font>
    <font>
      <sz val="11"/>
      <color theme="1"/>
      <name val="Calibri"/>
      <family val="2"/>
      <scheme val="minor"/>
    </font>
    <font>
      <b/>
      <sz val="11"/>
      <color rgb="FF000000"/>
      <name val="Calibri"/>
      <family val="2"/>
      <scheme val="minor"/>
    </font>
    <font>
      <sz val="16"/>
      <color rgb="FF000000"/>
      <name val="Calibri"/>
      <family val="2"/>
      <scheme val="minor"/>
    </font>
    <font>
      <b/>
      <sz val="14"/>
      <color rgb="FF000000"/>
      <name val="Calibri"/>
      <family val="2"/>
      <scheme val="minor"/>
    </font>
    <font>
      <b/>
      <sz val="18"/>
      <color rgb="FF000000"/>
      <name val="Calibri"/>
      <family val="2"/>
      <scheme val="minor"/>
    </font>
    <font>
      <b/>
      <sz val="8.5"/>
      <color rgb="FF000000"/>
      <name val="Helvetica"/>
    </font>
  </fonts>
  <fills count="15">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3"/>
        <bgColor indexed="64"/>
      </patternFill>
    </fill>
    <fill>
      <patternFill patternType="solid">
        <fgColor rgb="FF1F4E78"/>
        <bgColor rgb="FF1F4E78"/>
      </patternFill>
    </fill>
    <fill>
      <patternFill patternType="solid">
        <fgColor rgb="FFFFFF00"/>
        <bgColor indexed="64"/>
      </patternFill>
    </fill>
    <fill>
      <patternFill patternType="solid">
        <fgColor theme="0"/>
        <bgColor indexed="64"/>
      </patternFill>
    </fill>
    <fill>
      <patternFill patternType="solid">
        <fgColor theme="3" tint="-0.249977111117893"/>
        <bgColor indexed="64"/>
      </patternFill>
    </fill>
    <fill>
      <patternFill patternType="solid">
        <fgColor theme="6"/>
        <bgColor indexed="64"/>
      </patternFill>
    </fill>
    <fill>
      <patternFill patternType="solid">
        <fgColor rgb="FFFDE9D9"/>
        <bgColor rgb="FF000000"/>
      </patternFill>
    </fill>
    <fill>
      <patternFill patternType="solid">
        <fgColor rgb="FFDAEEF3"/>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000"/>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indexed="64"/>
      </left>
      <right/>
      <top style="hair">
        <color auto="1"/>
      </top>
      <bottom style="hair">
        <color auto="1"/>
      </bottom>
      <diagonal/>
    </border>
    <border>
      <left style="thin">
        <color rgb="FF000000"/>
      </left>
      <right/>
      <top style="hair">
        <color auto="1"/>
      </top>
      <bottom style="hair">
        <color auto="1"/>
      </bottom>
      <diagonal/>
    </border>
    <border>
      <left/>
      <right/>
      <top/>
      <bottom style="hair">
        <color auto="1"/>
      </bottom>
      <diagonal/>
    </border>
    <border>
      <left style="thin">
        <color rgb="FF000000"/>
      </left>
      <right style="thin">
        <color rgb="FF000000"/>
      </right>
      <top style="hair">
        <color auto="1"/>
      </top>
      <bottom style="hair">
        <color auto="1"/>
      </bottom>
      <diagonal/>
    </border>
    <border>
      <left style="thin">
        <color auto="1"/>
      </left>
      <right style="thin">
        <color auto="1"/>
      </right>
      <top style="hair">
        <color auto="1"/>
      </top>
      <bottom/>
      <diagonal/>
    </border>
    <border>
      <left style="thin">
        <color indexed="64"/>
      </left>
      <right/>
      <top/>
      <bottom/>
      <diagonal/>
    </border>
    <border>
      <left style="thin">
        <color indexed="64"/>
      </left>
      <right style="thin">
        <color rgb="FF000000"/>
      </right>
      <top style="hair">
        <color auto="1"/>
      </top>
      <bottom style="hair">
        <color auto="1"/>
      </bottom>
      <diagonal/>
    </border>
    <border>
      <left style="thin">
        <color indexed="64"/>
      </left>
      <right/>
      <top style="thin">
        <color auto="1"/>
      </top>
      <bottom/>
      <diagonal/>
    </border>
    <border>
      <left style="thin">
        <color indexed="64"/>
      </left>
      <right style="thin">
        <color indexed="64"/>
      </right>
      <top style="thin">
        <color auto="1"/>
      </top>
      <bottom/>
      <diagonal/>
    </border>
    <border>
      <left/>
      <right/>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9">
    <xf numFmtId="0" fontId="0" fillId="0" borderId="0" xfId="0"/>
    <xf numFmtId="0" fontId="0" fillId="0" borderId="0" xfId="0" applyAlignment="1">
      <alignment wrapText="1"/>
    </xf>
    <xf numFmtId="0" fontId="0" fillId="0" borderId="0" xfId="0" applyAlignment="1">
      <alignment horizontal="center"/>
    </xf>
    <xf numFmtId="0" fontId="1" fillId="0" borderId="0" xfId="0" applyFont="1"/>
    <xf numFmtId="0" fontId="0" fillId="0" borderId="2" xfId="0" applyBorder="1"/>
    <xf numFmtId="0" fontId="4" fillId="4" borderId="2" xfId="0" applyFont="1" applyFill="1" applyBorder="1"/>
    <xf numFmtId="0" fontId="6" fillId="5" borderId="0" xfId="0" applyFont="1" applyFill="1"/>
    <xf numFmtId="0" fontId="6" fillId="5" borderId="0" xfId="0" applyFont="1"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4" borderId="2" xfId="0" applyFill="1" applyBorder="1"/>
    <xf numFmtId="0" fontId="4" fillId="4" borderId="0" xfId="0" applyFont="1" applyFill="1"/>
    <xf numFmtId="0" fontId="4" fillId="4" borderId="0" xfId="0" applyFont="1" applyFill="1" applyAlignment="1">
      <alignment horizontal="center"/>
    </xf>
    <xf numFmtId="0" fontId="0" fillId="4" borderId="0" xfId="0" applyFill="1"/>
    <xf numFmtId="0" fontId="0" fillId="4" borderId="0" xfId="0" applyFill="1" applyAlignment="1">
      <alignment horizontal="center"/>
    </xf>
    <xf numFmtId="0" fontId="3" fillId="0" borderId="0" xfId="0" applyFont="1" applyAlignment="1">
      <alignment wrapText="1"/>
    </xf>
    <xf numFmtId="0" fontId="0" fillId="0" borderId="3" xfId="0" applyBorder="1" applyAlignment="1">
      <alignment horizontal="center"/>
    </xf>
    <xf numFmtId="0" fontId="0" fillId="0" borderId="4" xfId="0" applyBorder="1"/>
    <xf numFmtId="0" fontId="0" fillId="0" borderId="4" xfId="0" applyBorder="1" applyAlignment="1">
      <alignment wrapText="1"/>
    </xf>
    <xf numFmtId="0" fontId="0" fillId="0" borderId="4" xfId="0" applyBorder="1" applyAlignment="1">
      <alignment horizontal="center"/>
    </xf>
    <xf numFmtId="0" fontId="1" fillId="0" borderId="4" xfId="0" applyFont="1" applyBorder="1"/>
    <xf numFmtId="0" fontId="4" fillId="8" borderId="5" xfId="0" applyFont="1" applyFill="1" applyBorder="1" applyAlignment="1">
      <alignment horizontal="center" vertical="top"/>
    </xf>
    <xf numFmtId="0" fontId="4" fillId="8" borderId="6" xfId="0" applyFont="1" applyFill="1" applyBorder="1" applyAlignment="1">
      <alignment horizontal="center" vertical="top"/>
    </xf>
    <xf numFmtId="0" fontId="4" fillId="8" borderId="6" xfId="0" applyFont="1" applyFill="1" applyBorder="1" applyAlignment="1">
      <alignment horizontal="center" vertical="top" wrapText="1"/>
    </xf>
    <xf numFmtId="0" fontId="0" fillId="0" borderId="3" xfId="0" applyBorder="1" applyAlignment="1">
      <alignment horizontal="center" vertical="top"/>
    </xf>
    <xf numFmtId="0" fontId="0" fillId="3" borderId="4" xfId="0" applyFill="1" applyBorder="1" applyAlignment="1">
      <alignment vertical="top" wrapText="1"/>
    </xf>
    <xf numFmtId="0" fontId="0" fillId="3" borderId="7" xfId="0" applyFill="1" applyBorder="1" applyAlignment="1">
      <alignment vertical="top" wrapText="1"/>
    </xf>
    <xf numFmtId="0" fontId="0" fillId="0" borderId="4" xfId="0" applyBorder="1" applyAlignment="1">
      <alignment vertical="top"/>
    </xf>
    <xf numFmtId="0" fontId="0" fillId="3" borderId="8" xfId="0" applyFill="1" applyBorder="1" applyAlignment="1">
      <alignment vertical="top" wrapText="1"/>
    </xf>
    <xf numFmtId="0" fontId="0" fillId="0" borderId="4" xfId="0" applyBorder="1" applyAlignment="1">
      <alignment vertical="top" wrapText="1"/>
    </xf>
    <xf numFmtId="0" fontId="8" fillId="3" borderId="4" xfId="0" applyFont="1" applyFill="1" applyBorder="1" applyAlignment="1">
      <alignment vertical="top" wrapText="1"/>
    </xf>
    <xf numFmtId="0" fontId="8" fillId="3" borderId="7" xfId="0" applyFont="1" applyFill="1" applyBorder="1" applyAlignment="1">
      <alignment vertical="top" wrapText="1"/>
    </xf>
    <xf numFmtId="0" fontId="0" fillId="3" borderId="4" xfId="0" applyFill="1" applyBorder="1" applyAlignment="1">
      <alignment horizontal="left" vertical="top" wrapText="1"/>
    </xf>
    <xf numFmtId="0" fontId="0" fillId="3" borderId="7" xfId="0" applyFill="1" applyBorder="1" applyAlignment="1">
      <alignment horizontal="left" vertical="top" wrapText="1"/>
    </xf>
    <xf numFmtId="0" fontId="7" fillId="7" borderId="3" xfId="0" applyFont="1" applyFill="1" applyBorder="1" applyAlignment="1">
      <alignment horizontal="center"/>
    </xf>
    <xf numFmtId="0" fontId="7" fillId="7" borderId="4" xfId="0" applyFont="1" applyFill="1" applyBorder="1" applyAlignment="1">
      <alignment vertical="top" wrapText="1"/>
    </xf>
    <xf numFmtId="0" fontId="7" fillId="7" borderId="7" xfId="0" applyFont="1" applyFill="1" applyBorder="1" applyAlignment="1">
      <alignment horizontal="left" vertical="top" wrapText="1"/>
    </xf>
    <xf numFmtId="0" fontId="7" fillId="7" borderId="4" xfId="0" applyFont="1" applyFill="1" applyBorder="1" applyAlignment="1">
      <alignment horizontal="center" vertical="top"/>
    </xf>
    <xf numFmtId="0" fontId="7" fillId="7" borderId="4" xfId="0" applyFont="1" applyFill="1" applyBorder="1"/>
    <xf numFmtId="0" fontId="0" fillId="0" borderId="7" xfId="0" applyBorder="1" applyAlignment="1">
      <alignment vertical="top" wrapText="1"/>
    </xf>
    <xf numFmtId="0" fontId="0" fillId="0" borderId="4" xfId="0" applyBorder="1" applyAlignment="1">
      <alignment horizontal="center" vertical="top"/>
    </xf>
    <xf numFmtId="0" fontId="0" fillId="7" borderId="3" xfId="0" applyFill="1" applyBorder="1" applyAlignment="1">
      <alignment horizontal="center"/>
    </xf>
    <xf numFmtId="0" fontId="0" fillId="7" borderId="4" xfId="0" applyFill="1" applyBorder="1" applyAlignment="1">
      <alignment vertical="top" wrapText="1"/>
    </xf>
    <xf numFmtId="0" fontId="0" fillId="7" borderId="4" xfId="0" applyFill="1" applyBorder="1" applyAlignment="1">
      <alignment horizontal="center" vertical="top"/>
    </xf>
    <xf numFmtId="0" fontId="0" fillId="7" borderId="4" xfId="0" applyFill="1" applyBorder="1"/>
    <xf numFmtId="0" fontId="0" fillId="0" borderId="7" xfId="0" applyBorder="1"/>
    <xf numFmtId="0" fontId="1" fillId="0" borderId="4" xfId="0" applyFont="1" applyBorder="1" applyAlignment="1">
      <alignment horizontal="center" vertical="top"/>
    </xf>
    <xf numFmtId="0" fontId="0" fillId="2" borderId="4" xfId="0" applyFill="1" applyBorder="1" applyAlignment="1">
      <alignment horizontal="center" vertical="top"/>
    </xf>
    <xf numFmtId="0" fontId="8" fillId="0" borderId="4" xfId="0" applyFont="1" applyBorder="1" applyAlignment="1">
      <alignment wrapText="1"/>
    </xf>
    <xf numFmtId="0" fontId="8" fillId="0" borderId="4" xfId="0" applyFont="1" applyBorder="1"/>
    <xf numFmtId="0" fontId="0" fillId="3" borderId="9" xfId="0" applyFill="1" applyBorder="1" applyAlignment="1">
      <alignment vertical="top" wrapText="1"/>
    </xf>
    <xf numFmtId="0" fontId="9" fillId="0" borderId="3" xfId="0" applyFont="1" applyBorder="1" applyAlignment="1">
      <alignment horizontal="center"/>
    </xf>
    <xf numFmtId="0" fontId="9" fillId="0" borderId="4" xfId="0" applyFont="1" applyBorder="1" applyAlignment="1">
      <alignment horizontal="center" vertical="top"/>
    </xf>
    <xf numFmtId="0" fontId="9" fillId="0" borderId="4" xfId="0" applyFont="1" applyBorder="1"/>
    <xf numFmtId="164" fontId="0" fillId="0" borderId="0" xfId="0" applyNumberFormat="1" applyAlignment="1">
      <alignment horizontal="center"/>
    </xf>
    <xf numFmtId="164" fontId="6" fillId="5" borderId="0" xfId="0" applyNumberFormat="1" applyFont="1" applyFill="1" applyAlignment="1">
      <alignment horizontal="center"/>
    </xf>
    <xf numFmtId="164" fontId="0" fillId="7" borderId="0" xfId="0" applyNumberFormat="1" applyFill="1" applyAlignment="1">
      <alignment horizontal="center"/>
    </xf>
    <xf numFmtId="164" fontId="4" fillId="4" borderId="0" xfId="0" applyNumberFormat="1" applyFont="1" applyFill="1" applyAlignment="1">
      <alignment horizontal="center"/>
    </xf>
    <xf numFmtId="164" fontId="0" fillId="4" borderId="0" xfId="0" applyNumberFormat="1" applyFill="1" applyAlignment="1">
      <alignment horizontal="center"/>
    </xf>
    <xf numFmtId="164" fontId="1" fillId="0" borderId="0" xfId="0" applyNumberFormat="1" applyFont="1" applyAlignment="1">
      <alignment horizontal="center"/>
    </xf>
    <xf numFmtId="0" fontId="7" fillId="7" borderId="10" xfId="0" applyFont="1" applyFill="1" applyBorder="1" applyAlignment="1">
      <alignment horizontal="center" vertical="top"/>
    </xf>
    <xf numFmtId="0" fontId="0" fillId="0" borderId="10" xfId="0" applyBorder="1" applyAlignment="1">
      <alignment horizontal="center" vertical="top"/>
    </xf>
    <xf numFmtId="0" fontId="0" fillId="7" borderId="10" xfId="0" applyFill="1" applyBorder="1" applyAlignment="1">
      <alignment horizontal="center" vertical="top"/>
    </xf>
    <xf numFmtId="0" fontId="0" fillId="0" borderId="10" xfId="0" applyBorder="1"/>
    <xf numFmtId="0" fontId="0" fillId="3" borderId="8" xfId="0" applyFill="1" applyBorder="1" applyAlignment="1">
      <alignment horizontal="center" vertical="top"/>
    </xf>
    <xf numFmtId="0" fontId="4" fillId="8" borderId="11" xfId="0" applyFont="1" applyFill="1" applyBorder="1" applyAlignment="1">
      <alignment horizontal="center" vertical="top" wrapText="1"/>
    </xf>
    <xf numFmtId="0" fontId="0" fillId="6" borderId="1" xfId="0" applyFill="1" applyBorder="1" applyAlignment="1">
      <alignment vertical="top"/>
    </xf>
    <xf numFmtId="0" fontId="0" fillId="6" borderId="1" xfId="0" applyFill="1" applyBorder="1" applyAlignment="1">
      <alignment vertical="top" wrapText="1"/>
    </xf>
    <xf numFmtId="0" fontId="7" fillId="7" borderId="0" xfId="0" applyFont="1" applyFill="1"/>
    <xf numFmtId="0" fontId="7" fillId="7" borderId="0" xfId="0" applyFont="1" applyFill="1" applyAlignment="1">
      <alignment wrapText="1"/>
    </xf>
    <xf numFmtId="0" fontId="0" fillId="0" borderId="9" xfId="0" applyBorder="1" applyAlignment="1">
      <alignment wrapText="1"/>
    </xf>
    <xf numFmtId="0" fontId="0" fillId="0" borderId="9" xfId="0" applyBorder="1"/>
    <xf numFmtId="0" fontId="5" fillId="6" borderId="1" xfId="0" applyFont="1" applyFill="1" applyBorder="1" applyAlignment="1">
      <alignment vertical="top" wrapText="1"/>
    </xf>
    <xf numFmtId="0" fontId="0" fillId="7" borderId="0" xfId="0" applyFill="1"/>
    <xf numFmtId="0" fontId="0" fillId="7" borderId="0" xfId="0" applyFill="1" applyAlignment="1">
      <alignment wrapText="1"/>
    </xf>
    <xf numFmtId="164" fontId="14" fillId="9" borderId="1" xfId="0" applyNumberFormat="1" applyFont="1" applyFill="1" applyBorder="1" applyAlignment="1">
      <alignment horizontal="center"/>
    </xf>
    <xf numFmtId="0" fontId="8" fillId="0" borderId="4" xfId="0" applyFont="1" applyBorder="1" applyAlignment="1">
      <alignment horizontal="left"/>
    </xf>
    <xf numFmtId="0" fontId="16" fillId="0" borderId="4" xfId="0" applyFont="1" applyBorder="1" applyAlignment="1">
      <alignment horizontal="left"/>
    </xf>
    <xf numFmtId="0" fontId="0" fillId="0" borderId="0" xfId="0" applyAlignment="1">
      <alignment horizontal="left" vertical="top" wrapText="1"/>
    </xf>
    <xf numFmtId="0" fontId="0" fillId="6" borderId="4" xfId="0" applyFill="1" applyBorder="1" applyAlignment="1">
      <alignment wrapText="1"/>
    </xf>
    <xf numFmtId="0" fontId="17" fillId="0" borderId="4" xfId="0" applyFont="1" applyBorder="1" applyAlignment="1">
      <alignment horizontal="center" vertical="top"/>
    </xf>
    <xf numFmtId="0" fontId="17" fillId="0" borderId="4" xfId="0" applyFont="1" applyBorder="1" applyAlignment="1">
      <alignment horizontal="center" vertical="center"/>
    </xf>
    <xf numFmtId="0" fontId="1" fillId="0" borderId="0" xfId="0" applyFont="1" applyAlignment="1">
      <alignment horizontal="center"/>
    </xf>
    <xf numFmtId="0" fontId="0" fillId="3" borderId="13" xfId="0" applyFill="1" applyBorder="1" applyAlignment="1">
      <alignment vertical="top" wrapText="1"/>
    </xf>
    <xf numFmtId="0" fontId="0" fillId="6" borderId="14" xfId="0" applyFill="1" applyBorder="1" applyAlignment="1">
      <alignment vertical="top" wrapText="1"/>
    </xf>
    <xf numFmtId="0" fontId="0" fillId="6" borderId="15" xfId="0" applyFill="1" applyBorder="1" applyAlignment="1">
      <alignment vertical="top"/>
    </xf>
    <xf numFmtId="0" fontId="10" fillId="8" borderId="4" xfId="0" applyFont="1" applyFill="1" applyBorder="1" applyAlignment="1">
      <alignment horizontal="center" vertical="center"/>
    </xf>
    <xf numFmtId="0" fontId="13" fillId="0" borderId="4" xfId="0" applyFont="1" applyBorder="1" applyAlignment="1">
      <alignment horizontal="left" vertical="top" wrapText="1"/>
    </xf>
    <xf numFmtId="0" fontId="0" fillId="0" borderId="0" xfId="0" applyAlignment="1">
      <alignment horizontal="left" vertical="top" wrapText="1"/>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0" fillId="6" borderId="12" xfId="0" applyFill="1" applyBorder="1" applyAlignment="1">
      <alignment horizontal="center" vertical="center" wrapText="1"/>
    </xf>
    <xf numFmtId="0" fontId="0" fillId="6" borderId="0" xfId="0" applyFill="1" applyAlignment="1">
      <alignment horizontal="center" vertical="center" wrapText="1"/>
    </xf>
    <xf numFmtId="0" fontId="0" fillId="0" borderId="4" xfId="0" applyFont="1" applyBorder="1" applyAlignment="1">
      <alignment vertical="top"/>
    </xf>
    <xf numFmtId="0" fontId="13" fillId="0" borderId="0" xfId="0" applyFont="1"/>
    <xf numFmtId="0" fontId="13" fillId="0" borderId="0" xfId="0" applyFont="1" applyAlignment="1">
      <alignment horizontal="left" vertical="top" wrapText="1"/>
    </xf>
    <xf numFmtId="0" fontId="13" fillId="11" borderId="0" xfId="0" applyFont="1" applyFill="1" applyAlignment="1">
      <alignment wrapText="1"/>
    </xf>
    <xf numFmtId="0" fontId="13" fillId="11" borderId="16" xfId="0" applyFont="1" applyFill="1" applyBorder="1" applyAlignment="1">
      <alignment wrapText="1"/>
    </xf>
    <xf numFmtId="0" fontId="19" fillId="10" borderId="17" xfId="0" applyFont="1" applyFill="1" applyBorder="1" applyAlignment="1">
      <alignment vertical="top"/>
    </xf>
    <xf numFmtId="0" fontId="13" fillId="11" borderId="17" xfId="0" applyFont="1" applyFill="1" applyBorder="1" applyAlignment="1">
      <alignment wrapText="1"/>
    </xf>
    <xf numFmtId="0" fontId="13" fillId="0" borderId="0" xfId="0" applyFont="1" applyAlignment="1">
      <alignment horizontal="left" vertical="top" wrapText="1"/>
    </xf>
    <xf numFmtId="0" fontId="19" fillId="10" borderId="0" xfId="0" applyFont="1" applyFill="1" applyAlignment="1">
      <alignment horizontal="left" vertical="top" wrapText="1"/>
    </xf>
    <xf numFmtId="0" fontId="19" fillId="10" borderId="16" xfId="0" applyFont="1" applyFill="1" applyBorder="1" applyAlignment="1">
      <alignment horizontal="left" vertical="top" wrapText="1"/>
    </xf>
    <xf numFmtId="0" fontId="13" fillId="0" borderId="0" xfId="0" applyFont="1"/>
    <xf numFmtId="0" fontId="19" fillId="10" borderId="17" xfId="0" applyFont="1" applyFill="1" applyBorder="1" applyAlignment="1">
      <alignment vertical="top"/>
    </xf>
    <xf numFmtId="0" fontId="19" fillId="10" borderId="16" xfId="0" applyFont="1" applyFill="1" applyBorder="1" applyAlignment="1">
      <alignment vertical="top"/>
    </xf>
    <xf numFmtId="0" fontId="21" fillId="12" borderId="1" xfId="0" applyFont="1" applyFill="1" applyBorder="1" applyAlignment="1">
      <alignment horizontal="left" vertical="top" wrapText="1"/>
    </xf>
    <xf numFmtId="0" fontId="20" fillId="0" borderId="0" xfId="0" applyFont="1" applyAlignment="1">
      <alignment horizontal="left" vertical="top"/>
    </xf>
    <xf numFmtId="0" fontId="13" fillId="0" borderId="0" xfId="0" applyFont="1" applyAlignment="1">
      <alignment vertical="top" wrapText="1"/>
    </xf>
    <xf numFmtId="0" fontId="21" fillId="13" borderId="18" xfId="0" applyFont="1" applyFill="1" applyBorder="1" applyAlignment="1">
      <alignment horizontal="left" vertical="top" wrapText="1"/>
    </xf>
    <xf numFmtId="0" fontId="13" fillId="6" borderId="1" xfId="0" applyFont="1" applyFill="1" applyBorder="1"/>
    <xf numFmtId="0" fontId="21" fillId="12" borderId="1" xfId="0" applyFont="1" applyFill="1" applyBorder="1" applyAlignment="1">
      <alignment horizontal="center" vertical="center" wrapText="1"/>
    </xf>
    <xf numFmtId="0" fontId="21" fillId="12" borderId="18" xfId="0" applyFont="1" applyFill="1" applyBorder="1" applyAlignment="1">
      <alignment horizontal="center" vertical="center" wrapText="1"/>
    </xf>
    <xf numFmtId="0" fontId="21" fillId="14" borderId="18" xfId="0" applyFont="1" applyFill="1" applyBorder="1" applyAlignment="1">
      <alignment horizontal="center" vertical="center" wrapText="1"/>
    </xf>
    <xf numFmtId="0" fontId="21" fillId="14" borderId="19" xfId="0" applyFont="1" applyFill="1" applyBorder="1" applyAlignment="1">
      <alignment horizontal="center" vertical="center" wrapText="1"/>
    </xf>
    <xf numFmtId="0" fontId="21" fillId="14" borderId="1" xfId="0" applyFont="1" applyFill="1" applyBorder="1" applyAlignment="1">
      <alignment horizontal="left" vertical="top" wrapText="1"/>
    </xf>
    <xf numFmtId="0" fontId="22" fillId="0" borderId="0" xfId="0" applyFont="1" applyAlignment="1">
      <alignment horizontal="center"/>
    </xf>
    <xf numFmtId="0" fontId="19" fillId="10" borderId="0" xfId="0" applyFont="1" applyFill="1" applyAlignment="1">
      <alignment vertical="top"/>
    </xf>
    <xf numFmtId="0" fontId="23" fillId="10" borderId="17" xfId="0" applyFont="1" applyFill="1" applyBorder="1" applyAlignment="1">
      <alignment vertical="top"/>
    </xf>
    <xf numFmtId="0" fontId="23" fillId="10" borderId="0" xfId="0" applyFont="1" applyFill="1" applyAlignment="1">
      <alignment vertical="top"/>
    </xf>
    <xf numFmtId="0" fontId="23" fillId="10" borderId="16" xfId="0" applyFont="1" applyFill="1" applyBorder="1" applyAlignment="1">
      <alignment vertical="top"/>
    </xf>
    <xf numFmtId="0" fontId="23" fillId="10" borderId="17" xfId="0" applyFont="1" applyFill="1" applyBorder="1" applyAlignment="1">
      <alignment vertical="top" wrapText="1"/>
    </xf>
    <xf numFmtId="0" fontId="13" fillId="11" borderId="0" xfId="0" quotePrefix="1" applyFont="1" applyFill="1" applyAlignment="1">
      <alignment wrapText="1"/>
    </xf>
    <xf numFmtId="0" fontId="13" fillId="6" borderId="1" xfId="0" applyFont="1" applyFill="1" applyBorder="1"/>
    <xf numFmtId="0" fontId="19" fillId="10" borderId="17" xfId="0" applyFont="1" applyFill="1" applyBorder="1" applyAlignment="1">
      <alignment vertical="top" wrapText="1"/>
    </xf>
    <xf numFmtId="0" fontId="23" fillId="10" borderId="17" xfId="0" applyFont="1" applyFill="1" applyBorder="1" applyAlignment="1">
      <alignment vertical="top"/>
    </xf>
    <xf numFmtId="0" fontId="13" fillId="11" borderId="17" xfId="0" quotePrefix="1" applyFont="1" applyFill="1" applyBorder="1" applyAlignment="1">
      <alignment wrapText="1"/>
    </xf>
    <xf numFmtId="0" fontId="13" fillId="6" borderId="1" xfId="0" applyFont="1" applyFill="1" applyBorder="1" applyAlignment="1"/>
    <xf numFmtId="0" fontId="13" fillId="6" borderId="1" xfId="0" applyFont="1" applyFill="1" applyBorder="1" applyAlignment="1">
      <alignment vertical="top"/>
    </xf>
    <xf numFmtId="0" fontId="13" fillId="6" borderId="15" xfId="0" applyFont="1" applyFill="1" applyBorder="1" applyAlignment="1">
      <alignment horizontal="left"/>
    </xf>
    <xf numFmtId="0" fontId="13" fillId="6" borderId="20" xfId="0" applyFont="1" applyFill="1" applyBorder="1" applyAlignment="1">
      <alignment horizontal="left"/>
    </xf>
    <xf numFmtId="0" fontId="13" fillId="6" borderId="21" xfId="0" applyFont="1" applyFill="1" applyBorder="1" applyAlignment="1">
      <alignment horizontal="left"/>
    </xf>
    <xf numFmtId="0" fontId="13" fillId="6" borderId="1" xfId="0" applyFont="1" applyFill="1" applyBorder="1" applyAlignment="1">
      <alignment vertical="top"/>
    </xf>
    <xf numFmtId="0" fontId="13" fillId="6" borderId="15" xfId="0" applyFont="1" applyFill="1" applyBorder="1" applyAlignment="1">
      <alignment horizontal="left" vertical="top"/>
    </xf>
    <xf numFmtId="0" fontId="13" fillId="6" borderId="20" xfId="0" applyFont="1" applyFill="1" applyBorder="1" applyAlignment="1">
      <alignment horizontal="left" vertical="top"/>
    </xf>
    <xf numFmtId="0" fontId="13" fillId="6" borderId="21" xfId="0" applyFont="1" applyFill="1" applyBorder="1" applyAlignment="1">
      <alignment horizontal="left" vertical="top"/>
    </xf>
    <xf numFmtId="0" fontId="13" fillId="11" borderId="19" xfId="0" applyFont="1" applyFill="1" applyBorder="1" applyAlignment="1">
      <alignment wrapText="1"/>
    </xf>
    <xf numFmtId="0" fontId="5" fillId="6" borderId="1" xfId="0" applyFont="1" applyFill="1" applyBorder="1" applyAlignment="1">
      <alignment vertical="top"/>
    </xf>
    <xf numFmtId="0" fontId="0" fillId="3" borderId="7"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2:I103"/>
  <sheetViews>
    <sheetView tabSelected="1" zoomScaleNormal="100" workbookViewId="0">
      <selection activeCell="D13" sqref="D13"/>
    </sheetView>
  </sheetViews>
  <sheetFormatPr baseColWidth="10" defaultColWidth="8.81640625" defaultRowHeight="15" customHeight="1" x14ac:dyDescent="0.35"/>
  <cols>
    <col min="1" max="1" width="8" style="16" bestFit="1" customWidth="1"/>
    <col min="2" max="2" width="15.81640625" style="40" customWidth="1"/>
    <col min="3" max="3" width="49.81640625" style="18" customWidth="1"/>
    <col min="4" max="4" width="50.26953125" style="18" customWidth="1"/>
    <col min="5" max="5" width="13" style="19" bestFit="1" customWidth="1"/>
    <col min="6" max="6" width="13.1796875" style="17" customWidth="1"/>
    <col min="7" max="7" width="71" style="17" customWidth="1"/>
    <col min="8" max="16384" width="8.81640625" style="17"/>
  </cols>
  <sheetData>
    <row r="2" spans="1:7" ht="112" customHeight="1" x14ac:dyDescent="0.35">
      <c r="B2" s="87" t="s">
        <v>0</v>
      </c>
      <c r="C2" s="87"/>
      <c r="D2" s="87"/>
      <c r="E2" s="87"/>
      <c r="F2" s="87"/>
      <c r="G2" s="87"/>
    </row>
    <row r="3" spans="1:7" ht="14.5" x14ac:dyDescent="0.35"/>
    <row r="4" spans="1:7" ht="14.5" x14ac:dyDescent="0.35">
      <c r="B4" s="46" t="s">
        <v>1</v>
      </c>
      <c r="C4" s="20" t="s">
        <v>2</v>
      </c>
      <c r="F4" s="20"/>
      <c r="G4" s="20"/>
    </row>
    <row r="5" spans="1:7" ht="14.5" x14ac:dyDescent="0.35">
      <c r="B5" s="46" t="s">
        <v>3</v>
      </c>
      <c r="C5" s="17" t="s">
        <v>4</v>
      </c>
      <c r="D5" s="17"/>
    </row>
    <row r="6" spans="1:7" ht="14.5" x14ac:dyDescent="0.35">
      <c r="B6" s="46" t="s">
        <v>5</v>
      </c>
      <c r="C6" s="76" t="s">
        <v>6</v>
      </c>
      <c r="D6" s="76"/>
      <c r="E6" s="76"/>
      <c r="F6" s="77"/>
      <c r="G6" s="77"/>
    </row>
    <row r="7" spans="1:7" ht="14.5" x14ac:dyDescent="0.35">
      <c r="B7" s="46" t="s">
        <v>7</v>
      </c>
      <c r="C7" s="17" t="s">
        <v>8</v>
      </c>
      <c r="F7" s="20"/>
      <c r="G7" s="20"/>
    </row>
    <row r="8" spans="1:7" ht="14.5" x14ac:dyDescent="0.35">
      <c r="B8" s="46" t="s">
        <v>9</v>
      </c>
      <c r="C8" s="49" t="s">
        <v>10</v>
      </c>
      <c r="D8" s="48"/>
    </row>
    <row r="10" spans="1:7" ht="15" customHeight="1" x14ac:dyDescent="0.35">
      <c r="B10" s="80" t="s">
        <v>261</v>
      </c>
      <c r="C10" s="79" t="s">
        <v>262</v>
      </c>
    </row>
    <row r="11" spans="1:7" s="53" customFormat="1" ht="22.15" customHeight="1" x14ac:dyDescent="0.4">
      <c r="A11" s="51"/>
      <c r="B11" s="52"/>
      <c r="C11" s="86" t="s">
        <v>11</v>
      </c>
      <c r="D11" s="86"/>
      <c r="E11" s="86"/>
      <c r="F11" s="86" t="s">
        <v>12</v>
      </c>
      <c r="G11" s="86"/>
    </row>
    <row r="12" spans="1:7" ht="14.5" x14ac:dyDescent="0.35">
      <c r="A12" s="21" t="s">
        <v>13</v>
      </c>
      <c r="B12" s="22" t="s">
        <v>14</v>
      </c>
      <c r="C12" s="23" t="s">
        <v>15</v>
      </c>
      <c r="D12" s="23" t="s">
        <v>16</v>
      </c>
      <c r="E12" s="22" t="s">
        <v>17</v>
      </c>
      <c r="F12" s="65" t="s">
        <v>18</v>
      </c>
      <c r="G12" s="65" t="s">
        <v>19</v>
      </c>
    </row>
    <row r="13" spans="1:7" s="27" customFormat="1" ht="124.5" customHeight="1" x14ac:dyDescent="0.35">
      <c r="A13" s="24">
        <v>1</v>
      </c>
      <c r="B13" s="47" t="s">
        <v>20</v>
      </c>
      <c r="C13" s="25" t="s">
        <v>21</v>
      </c>
      <c r="D13" s="138" t="s">
        <v>340</v>
      </c>
      <c r="E13" s="64" t="s">
        <v>22</v>
      </c>
      <c r="F13" s="66"/>
      <c r="G13" s="66"/>
    </row>
    <row r="14" spans="1:7" s="27" customFormat="1" ht="104.25" customHeight="1" x14ac:dyDescent="0.35">
      <c r="A14" s="24">
        <v>2</v>
      </c>
      <c r="B14" s="47" t="s">
        <v>20</v>
      </c>
      <c r="C14" s="25" t="s">
        <v>23</v>
      </c>
      <c r="D14" s="28" t="s">
        <v>24</v>
      </c>
      <c r="E14" s="64" t="s">
        <v>22</v>
      </c>
      <c r="F14" s="66"/>
      <c r="G14" s="67"/>
    </row>
    <row r="15" spans="1:7" s="27" customFormat="1" ht="95.25" customHeight="1" x14ac:dyDescent="0.35">
      <c r="A15" s="24">
        <v>3</v>
      </c>
      <c r="B15" s="47" t="s">
        <v>25</v>
      </c>
      <c r="C15" s="30" t="s">
        <v>26</v>
      </c>
      <c r="D15" s="31" t="s">
        <v>27</v>
      </c>
      <c r="E15" s="64" t="s">
        <v>22</v>
      </c>
      <c r="F15" s="66"/>
      <c r="G15" s="67"/>
    </row>
    <row r="16" spans="1:7" s="27" customFormat="1" ht="112.5" customHeight="1" x14ac:dyDescent="0.35">
      <c r="A16" s="24">
        <v>4</v>
      </c>
      <c r="B16" s="47" t="s">
        <v>25</v>
      </c>
      <c r="C16" s="30" t="s">
        <v>28</v>
      </c>
      <c r="D16" s="31" t="s">
        <v>29</v>
      </c>
      <c r="E16" s="64" t="s">
        <v>3</v>
      </c>
      <c r="F16" s="66"/>
      <c r="G16" s="67"/>
    </row>
    <row r="17" spans="1:9" s="27" customFormat="1" ht="90.75" customHeight="1" x14ac:dyDescent="0.35">
      <c r="A17" s="24">
        <v>5</v>
      </c>
      <c r="B17" s="47" t="s">
        <v>20</v>
      </c>
      <c r="C17" s="25" t="s">
        <v>30</v>
      </c>
      <c r="D17" s="26" t="s">
        <v>31</v>
      </c>
      <c r="E17" s="64" t="s">
        <v>22</v>
      </c>
      <c r="F17" s="66"/>
      <c r="G17" s="67"/>
    </row>
    <row r="18" spans="1:9" s="27" customFormat="1" ht="70.5" customHeight="1" x14ac:dyDescent="0.35">
      <c r="A18" s="24">
        <v>6</v>
      </c>
      <c r="B18" s="47" t="s">
        <v>25</v>
      </c>
      <c r="C18" s="32" t="s">
        <v>32</v>
      </c>
      <c r="D18" s="33" t="s">
        <v>33</v>
      </c>
      <c r="E18" s="64" t="s">
        <v>22</v>
      </c>
      <c r="F18" s="66"/>
      <c r="G18" s="67"/>
    </row>
    <row r="19" spans="1:9" s="27" customFormat="1" ht="64" customHeight="1" x14ac:dyDescent="0.35">
      <c r="A19" s="24">
        <v>7</v>
      </c>
      <c r="B19" s="47" t="s">
        <v>25</v>
      </c>
      <c r="C19" s="25" t="s">
        <v>34</v>
      </c>
      <c r="D19" s="33" t="s">
        <v>35</v>
      </c>
      <c r="E19" s="64" t="s">
        <v>22</v>
      </c>
      <c r="F19" s="66"/>
      <c r="G19" s="67"/>
      <c r="I19" s="93"/>
    </row>
    <row r="20" spans="1:9" s="27" customFormat="1" ht="203" x14ac:dyDescent="0.35">
      <c r="A20" s="24">
        <v>8</v>
      </c>
      <c r="B20" s="47" t="s">
        <v>263</v>
      </c>
      <c r="C20" s="25" t="s">
        <v>267</v>
      </c>
      <c r="D20" s="33" t="s">
        <v>266</v>
      </c>
      <c r="E20" s="64" t="s">
        <v>9</v>
      </c>
      <c r="F20" s="85"/>
      <c r="G20" s="84"/>
      <c r="I20" s="93"/>
    </row>
    <row r="21" spans="1:9" s="38" customFormat="1" ht="9.75" customHeight="1" x14ac:dyDescent="0.35">
      <c r="A21" s="34"/>
      <c r="B21" s="37"/>
      <c r="C21" s="35"/>
      <c r="D21" s="36"/>
      <c r="E21" s="60"/>
      <c r="F21" s="68"/>
      <c r="G21" s="69"/>
    </row>
    <row r="22" spans="1:9" s="27" customFormat="1" ht="93" customHeight="1" x14ac:dyDescent="0.35">
      <c r="A22" s="24">
        <v>9</v>
      </c>
      <c r="B22" s="47" t="s">
        <v>36</v>
      </c>
      <c r="C22" s="25" t="s">
        <v>37</v>
      </c>
      <c r="D22" s="33" t="s">
        <v>38</v>
      </c>
      <c r="E22" s="64" t="s">
        <v>3</v>
      </c>
      <c r="F22" s="66"/>
      <c r="G22" s="67"/>
    </row>
    <row r="23" spans="1:9" s="27" customFormat="1" ht="53.25" customHeight="1" x14ac:dyDescent="0.35">
      <c r="A23" s="24">
        <v>10</v>
      </c>
      <c r="B23" s="47" t="s">
        <v>36</v>
      </c>
      <c r="C23" s="25" t="s">
        <v>39</v>
      </c>
      <c r="D23" s="26" t="s">
        <v>40</v>
      </c>
      <c r="E23" s="64" t="s">
        <v>3</v>
      </c>
      <c r="F23" s="66"/>
      <c r="G23" s="67"/>
    </row>
    <row r="24" spans="1:9" s="27" customFormat="1" ht="75.75" customHeight="1" x14ac:dyDescent="0.35">
      <c r="A24" s="24">
        <v>11</v>
      </c>
      <c r="B24" s="47" t="s">
        <v>36</v>
      </c>
      <c r="C24" s="25" t="s">
        <v>41</v>
      </c>
      <c r="D24" s="26" t="s">
        <v>42</v>
      </c>
      <c r="E24" s="64" t="s">
        <v>22</v>
      </c>
      <c r="F24" s="66"/>
      <c r="G24" s="67"/>
    </row>
    <row r="25" spans="1:9" s="27" customFormat="1" ht="112" customHeight="1" x14ac:dyDescent="0.35">
      <c r="A25" s="24">
        <v>12</v>
      </c>
      <c r="B25" s="47" t="s">
        <v>36</v>
      </c>
      <c r="C25" s="25" t="s">
        <v>43</v>
      </c>
      <c r="D25" s="26" t="s">
        <v>44</v>
      </c>
      <c r="E25" s="64" t="s">
        <v>22</v>
      </c>
      <c r="F25" s="66"/>
      <c r="G25" s="67"/>
    </row>
    <row r="26" spans="1:9" s="27" customFormat="1" ht="41.25" customHeight="1" x14ac:dyDescent="0.35">
      <c r="A26" s="24">
        <v>13</v>
      </c>
      <c r="B26" s="47" t="s">
        <v>36</v>
      </c>
      <c r="C26" s="25" t="s">
        <v>45</v>
      </c>
      <c r="D26" s="26" t="s">
        <v>46</v>
      </c>
      <c r="E26" s="64" t="s">
        <v>3</v>
      </c>
      <c r="F26" s="66"/>
      <c r="G26" s="66"/>
    </row>
    <row r="27" spans="1:9" s="27" customFormat="1" ht="39.75" customHeight="1" x14ac:dyDescent="0.35">
      <c r="A27" s="24">
        <v>14</v>
      </c>
      <c r="B27" s="47" t="s">
        <v>36</v>
      </c>
      <c r="C27" s="25" t="s">
        <v>47</v>
      </c>
      <c r="D27" s="26" t="s">
        <v>48</v>
      </c>
      <c r="E27" s="64" t="s">
        <v>3</v>
      </c>
      <c r="F27" s="66"/>
      <c r="G27" s="67"/>
    </row>
    <row r="28" spans="1:9" ht="14.5" x14ac:dyDescent="0.35">
      <c r="C28" s="29"/>
      <c r="D28" s="39"/>
      <c r="E28" s="61"/>
      <c r="F28" s="4"/>
      <c r="G28" s="1"/>
    </row>
    <row r="29" spans="1:9" s="27" customFormat="1" ht="59.25" customHeight="1" x14ac:dyDescent="0.35">
      <c r="A29" s="24">
        <v>15</v>
      </c>
      <c r="B29" s="47" t="s">
        <v>49</v>
      </c>
      <c r="C29" s="25" t="s">
        <v>50</v>
      </c>
      <c r="D29" s="83" t="s">
        <v>51</v>
      </c>
      <c r="E29" s="64" t="s">
        <v>22</v>
      </c>
      <c r="F29" s="66"/>
      <c r="G29" s="67"/>
    </row>
    <row r="30" spans="1:9" s="27" customFormat="1" ht="29" x14ac:dyDescent="0.35">
      <c r="A30" s="24">
        <v>16</v>
      </c>
      <c r="B30" s="47" t="s">
        <v>49</v>
      </c>
      <c r="C30" s="50" t="s">
        <v>52</v>
      </c>
      <c r="D30" s="83" t="s">
        <v>53</v>
      </c>
      <c r="E30" s="64" t="s">
        <v>9</v>
      </c>
      <c r="F30" s="66"/>
      <c r="G30" s="67"/>
    </row>
    <row r="31" spans="1:9" s="27" customFormat="1" ht="44.25" customHeight="1" x14ac:dyDescent="0.35">
      <c r="A31" s="24">
        <v>17</v>
      </c>
      <c r="B31" s="47" t="s">
        <v>49</v>
      </c>
      <c r="C31" s="25" t="s">
        <v>54</v>
      </c>
      <c r="D31" s="83" t="s">
        <v>55</v>
      </c>
      <c r="E31" s="64" t="s">
        <v>3</v>
      </c>
      <c r="F31" s="66"/>
      <c r="G31" s="67"/>
    </row>
    <row r="32" spans="1:9" ht="14.5" x14ac:dyDescent="0.35">
      <c r="C32" s="29"/>
      <c r="D32" s="39"/>
      <c r="E32" s="61"/>
      <c r="F32"/>
      <c r="G32" s="1"/>
    </row>
    <row r="33" spans="1:7" s="27" customFormat="1" ht="79.5" customHeight="1" x14ac:dyDescent="0.35">
      <c r="A33" s="24">
        <v>18</v>
      </c>
      <c r="B33" s="47" t="s">
        <v>56</v>
      </c>
      <c r="C33" s="25" t="s">
        <v>57</v>
      </c>
      <c r="D33" s="26" t="s">
        <v>264</v>
      </c>
      <c r="E33" s="64" t="s">
        <v>22</v>
      </c>
      <c r="F33" s="66"/>
      <c r="G33" s="67"/>
    </row>
    <row r="34" spans="1:7" s="27" customFormat="1" ht="33.75" customHeight="1" x14ac:dyDescent="0.35">
      <c r="A34" s="24">
        <v>19</v>
      </c>
      <c r="B34" s="47" t="s">
        <v>56</v>
      </c>
      <c r="C34" s="25" t="s">
        <v>58</v>
      </c>
      <c r="D34" s="26" t="s">
        <v>59</v>
      </c>
      <c r="E34" s="64" t="s">
        <v>3</v>
      </c>
      <c r="F34" s="66"/>
      <c r="G34" s="67"/>
    </row>
    <row r="35" spans="1:7" s="27" customFormat="1" ht="46.5" customHeight="1" x14ac:dyDescent="0.35">
      <c r="A35" s="24">
        <v>20</v>
      </c>
      <c r="B35" s="47" t="s">
        <v>56</v>
      </c>
      <c r="C35" s="25" t="s">
        <v>60</v>
      </c>
      <c r="D35" s="26" t="s">
        <v>61</v>
      </c>
      <c r="E35" s="64" t="s">
        <v>3</v>
      </c>
      <c r="F35" s="66"/>
      <c r="G35" s="67"/>
    </row>
    <row r="36" spans="1:7" s="27" customFormat="1" ht="39" customHeight="1" x14ac:dyDescent="0.35">
      <c r="A36" s="24">
        <v>21</v>
      </c>
      <c r="B36" s="47" t="s">
        <v>56</v>
      </c>
      <c r="C36" s="25" t="s">
        <v>62</v>
      </c>
      <c r="D36" s="26" t="s">
        <v>63</v>
      </c>
      <c r="E36" s="64" t="s">
        <v>3</v>
      </c>
      <c r="F36" s="66"/>
      <c r="G36" s="67"/>
    </row>
    <row r="37" spans="1:7" s="27" customFormat="1" ht="70.5" customHeight="1" x14ac:dyDescent="0.35">
      <c r="A37" s="24">
        <v>22</v>
      </c>
      <c r="B37" s="47" t="s">
        <v>56</v>
      </c>
      <c r="C37" s="25" t="s">
        <v>64</v>
      </c>
      <c r="D37" s="26" t="s">
        <v>265</v>
      </c>
      <c r="E37" s="64" t="s">
        <v>9</v>
      </c>
      <c r="F37" s="66"/>
      <c r="G37" s="67"/>
    </row>
    <row r="38" spans="1:7" ht="14.5" x14ac:dyDescent="0.35">
      <c r="C38" s="29"/>
      <c r="D38" s="39"/>
      <c r="E38" s="61"/>
      <c r="F38"/>
      <c r="G38" s="1"/>
    </row>
    <row r="39" spans="1:7" s="27" customFormat="1" ht="56.25" customHeight="1" x14ac:dyDescent="0.35">
      <c r="A39" s="24">
        <v>23</v>
      </c>
      <c r="B39" s="47" t="s">
        <v>65</v>
      </c>
      <c r="C39" s="25" t="s">
        <v>66</v>
      </c>
      <c r="D39" s="83" t="s">
        <v>67</v>
      </c>
      <c r="E39" s="64" t="s">
        <v>3</v>
      </c>
      <c r="F39" s="66"/>
      <c r="G39" s="67"/>
    </row>
    <row r="40" spans="1:7" s="27" customFormat="1" ht="43.5" x14ac:dyDescent="0.35">
      <c r="A40" s="24">
        <v>24</v>
      </c>
      <c r="B40" s="47" t="s">
        <v>68</v>
      </c>
      <c r="C40" s="25" t="s">
        <v>69</v>
      </c>
      <c r="D40" s="83" t="s">
        <v>70</v>
      </c>
      <c r="E40" s="64" t="s">
        <v>3</v>
      </c>
      <c r="F40" s="66"/>
      <c r="G40" s="67"/>
    </row>
    <row r="41" spans="1:7" s="27" customFormat="1" ht="43.5" x14ac:dyDescent="0.35">
      <c r="A41" s="24">
        <v>25</v>
      </c>
      <c r="B41" s="47" t="s">
        <v>68</v>
      </c>
      <c r="C41" s="25" t="s">
        <v>71</v>
      </c>
      <c r="D41" s="83" t="s">
        <v>72</v>
      </c>
      <c r="E41" s="64" t="s">
        <v>3</v>
      </c>
      <c r="F41" s="66"/>
      <c r="G41" s="67"/>
    </row>
    <row r="42" spans="1:7" s="27" customFormat="1" ht="58" x14ac:dyDescent="0.35">
      <c r="A42" s="24">
        <v>26</v>
      </c>
      <c r="B42" s="47" t="s">
        <v>68</v>
      </c>
      <c r="C42" s="25" t="s">
        <v>73</v>
      </c>
      <c r="D42" s="83" t="s">
        <v>74</v>
      </c>
      <c r="E42" s="64" t="s">
        <v>75</v>
      </c>
      <c r="F42" s="66"/>
      <c r="G42" s="67"/>
    </row>
    <row r="43" spans="1:7" s="27" customFormat="1" ht="30" customHeight="1" x14ac:dyDescent="0.35">
      <c r="A43" s="24">
        <v>27</v>
      </c>
      <c r="B43" s="47" t="s">
        <v>68</v>
      </c>
      <c r="C43" s="25" t="s">
        <v>76</v>
      </c>
      <c r="D43" s="83" t="s">
        <v>77</v>
      </c>
      <c r="E43" s="64" t="s">
        <v>75</v>
      </c>
      <c r="F43" s="66"/>
      <c r="G43" s="67"/>
    </row>
    <row r="44" spans="1:7" s="27" customFormat="1" ht="44.25" customHeight="1" x14ac:dyDescent="0.35">
      <c r="A44" s="24">
        <v>28</v>
      </c>
      <c r="B44" s="47" t="s">
        <v>68</v>
      </c>
      <c r="C44" s="25" t="s">
        <v>78</v>
      </c>
      <c r="D44" s="83" t="s">
        <v>79</v>
      </c>
      <c r="E44" s="64" t="s">
        <v>3</v>
      </c>
      <c r="F44" s="66"/>
      <c r="G44" s="67"/>
    </row>
    <row r="45" spans="1:7" s="27" customFormat="1" ht="47.5" customHeight="1" x14ac:dyDescent="0.35">
      <c r="A45" s="24">
        <v>29</v>
      </c>
      <c r="B45" s="47" t="s">
        <v>68</v>
      </c>
      <c r="C45" s="25" t="s">
        <v>80</v>
      </c>
      <c r="D45" s="83" t="s">
        <v>81</v>
      </c>
      <c r="E45" s="64" t="s">
        <v>3</v>
      </c>
      <c r="F45" s="66"/>
      <c r="G45" s="67"/>
    </row>
    <row r="46" spans="1:7" ht="14.5" x14ac:dyDescent="0.35">
      <c r="C46" s="29"/>
      <c r="D46" s="39"/>
      <c r="E46" s="61"/>
      <c r="F46"/>
      <c r="G46" s="1"/>
    </row>
    <row r="47" spans="1:7" s="27" customFormat="1" ht="72.5" x14ac:dyDescent="0.35">
      <c r="A47" s="24">
        <v>30</v>
      </c>
      <c r="B47" s="47" t="s">
        <v>82</v>
      </c>
      <c r="C47" s="25" t="s">
        <v>83</v>
      </c>
      <c r="D47" s="26" t="s">
        <v>84</v>
      </c>
      <c r="E47" s="64" t="s">
        <v>9</v>
      </c>
      <c r="F47" s="66"/>
      <c r="G47" s="67"/>
    </row>
    <row r="48" spans="1:7" s="27" customFormat="1" ht="50.25" customHeight="1" x14ac:dyDescent="0.35">
      <c r="A48" s="24">
        <v>31</v>
      </c>
      <c r="B48" s="47" t="s">
        <v>82</v>
      </c>
      <c r="C48" s="25" t="s">
        <v>85</v>
      </c>
      <c r="D48" s="26" t="s">
        <v>86</v>
      </c>
      <c r="E48" s="64" t="s">
        <v>3</v>
      </c>
      <c r="F48" s="66"/>
      <c r="G48" s="67"/>
    </row>
    <row r="49" spans="1:7" s="27" customFormat="1" ht="39" customHeight="1" x14ac:dyDescent="0.35">
      <c r="A49" s="24">
        <v>32</v>
      </c>
      <c r="B49" s="47" t="s">
        <v>82</v>
      </c>
      <c r="C49" s="25" t="s">
        <v>87</v>
      </c>
      <c r="D49" s="26" t="s">
        <v>88</v>
      </c>
      <c r="E49" s="64" t="s">
        <v>3</v>
      </c>
      <c r="F49" s="66"/>
      <c r="G49" s="67"/>
    </row>
    <row r="50" spans="1:7" s="27" customFormat="1" ht="33.75" customHeight="1" x14ac:dyDescent="0.35">
      <c r="A50" s="24">
        <v>33</v>
      </c>
      <c r="B50" s="47" t="s">
        <v>82</v>
      </c>
      <c r="C50" s="25" t="s">
        <v>89</v>
      </c>
      <c r="D50" s="26" t="s">
        <v>90</v>
      </c>
      <c r="E50" s="64" t="s">
        <v>22</v>
      </c>
      <c r="F50" s="66"/>
      <c r="G50" s="67"/>
    </row>
    <row r="51" spans="1:7" s="27" customFormat="1" ht="39" customHeight="1" x14ac:dyDescent="0.35">
      <c r="A51" s="24">
        <v>34</v>
      </c>
      <c r="B51" s="47" t="s">
        <v>82</v>
      </c>
      <c r="C51" s="25" t="s">
        <v>91</v>
      </c>
      <c r="D51" s="26" t="s">
        <v>92</v>
      </c>
      <c r="E51" s="64" t="s">
        <v>3</v>
      </c>
      <c r="F51" s="66"/>
      <c r="G51" s="67"/>
    </row>
    <row r="52" spans="1:7" s="27" customFormat="1" ht="40.5" customHeight="1" x14ac:dyDescent="0.35">
      <c r="A52" s="24">
        <v>35</v>
      </c>
      <c r="B52" s="47" t="s">
        <v>82</v>
      </c>
      <c r="C52" s="25" t="s">
        <v>93</v>
      </c>
      <c r="D52" s="26" t="s">
        <v>94</v>
      </c>
      <c r="E52" s="64" t="s">
        <v>22</v>
      </c>
      <c r="F52" s="66"/>
      <c r="G52" s="72"/>
    </row>
    <row r="53" spans="1:7" s="27" customFormat="1" ht="43.5" x14ac:dyDescent="0.35">
      <c r="A53" s="24">
        <v>36</v>
      </c>
      <c r="B53" s="47" t="s">
        <v>82</v>
      </c>
      <c r="C53" s="25" t="s">
        <v>95</v>
      </c>
      <c r="D53" s="26" t="s">
        <v>96</v>
      </c>
      <c r="E53" s="64" t="s">
        <v>9</v>
      </c>
      <c r="F53" s="66"/>
      <c r="G53" s="67"/>
    </row>
    <row r="54" spans="1:7" ht="14.5" x14ac:dyDescent="0.35">
      <c r="C54" s="29"/>
      <c r="D54" s="39"/>
      <c r="E54" s="61"/>
      <c r="F54"/>
      <c r="G54" s="1"/>
    </row>
    <row r="55" spans="1:7" s="27" customFormat="1" ht="30.75" customHeight="1" x14ac:dyDescent="0.35">
      <c r="A55" s="24">
        <v>37</v>
      </c>
      <c r="B55" s="47" t="s">
        <v>97</v>
      </c>
      <c r="C55" s="25" t="s">
        <v>98</v>
      </c>
      <c r="D55" s="26" t="s">
        <v>99</v>
      </c>
      <c r="E55" s="64" t="s">
        <v>3</v>
      </c>
      <c r="F55" s="66"/>
      <c r="G55" s="67"/>
    </row>
    <row r="56" spans="1:7" s="27" customFormat="1" ht="66.75" customHeight="1" x14ac:dyDescent="0.35">
      <c r="A56" s="24">
        <v>37</v>
      </c>
      <c r="B56" s="47" t="s">
        <v>97</v>
      </c>
      <c r="C56" s="25" t="s">
        <v>100</v>
      </c>
      <c r="D56" s="83" t="s">
        <v>101</v>
      </c>
      <c r="E56" s="64" t="s">
        <v>75</v>
      </c>
      <c r="F56" s="66"/>
      <c r="G56" s="72"/>
    </row>
    <row r="57" spans="1:7" s="27" customFormat="1" ht="29" x14ac:dyDescent="0.35">
      <c r="A57" s="24">
        <v>39</v>
      </c>
      <c r="B57" s="47" t="s">
        <v>97</v>
      </c>
      <c r="C57" s="25" t="s">
        <v>102</v>
      </c>
      <c r="D57" s="26" t="s">
        <v>103</v>
      </c>
      <c r="E57" s="64" t="s">
        <v>3</v>
      </c>
      <c r="F57" s="66"/>
      <c r="G57" s="67"/>
    </row>
    <row r="58" spans="1:7" s="27" customFormat="1" ht="33.75" customHeight="1" x14ac:dyDescent="0.35">
      <c r="A58" s="24">
        <v>40</v>
      </c>
      <c r="B58" s="47" t="s">
        <v>97</v>
      </c>
      <c r="C58" s="25" t="s">
        <v>104</v>
      </c>
      <c r="D58" s="26" t="s">
        <v>105</v>
      </c>
      <c r="E58" s="64" t="s">
        <v>3</v>
      </c>
      <c r="F58" s="67"/>
      <c r="G58" s="66"/>
    </row>
    <row r="59" spans="1:7" s="27" customFormat="1" ht="33" customHeight="1" x14ac:dyDescent="0.35">
      <c r="A59" s="24">
        <v>41</v>
      </c>
      <c r="B59" s="47" t="s">
        <v>97</v>
      </c>
      <c r="C59" s="25" t="s">
        <v>106</v>
      </c>
      <c r="D59" s="26" t="s">
        <v>107</v>
      </c>
      <c r="E59" s="64" t="s">
        <v>3</v>
      </c>
      <c r="F59" s="66"/>
      <c r="G59" s="67"/>
    </row>
    <row r="60" spans="1:7" s="27" customFormat="1" ht="60" customHeight="1" x14ac:dyDescent="0.35">
      <c r="A60" s="24">
        <v>42</v>
      </c>
      <c r="B60" s="47" t="s">
        <v>97</v>
      </c>
      <c r="C60" s="25" t="s">
        <v>108</v>
      </c>
      <c r="D60" s="26" t="s">
        <v>109</v>
      </c>
      <c r="E60" s="64" t="s">
        <v>22</v>
      </c>
      <c r="F60" s="67"/>
      <c r="G60" s="67"/>
    </row>
    <row r="61" spans="1:7" s="27" customFormat="1" ht="58" x14ac:dyDescent="0.35">
      <c r="A61" s="24">
        <v>43</v>
      </c>
      <c r="B61" s="47" t="s">
        <v>97</v>
      </c>
      <c r="C61" s="25" t="s">
        <v>110</v>
      </c>
      <c r="D61" s="83" t="s">
        <v>111</v>
      </c>
      <c r="E61" s="64" t="s">
        <v>3</v>
      </c>
      <c r="F61" s="66"/>
      <c r="G61" s="67"/>
    </row>
    <row r="62" spans="1:7" s="27" customFormat="1" ht="43.5" x14ac:dyDescent="0.35">
      <c r="A62" s="24">
        <v>44</v>
      </c>
      <c r="B62" s="47" t="s">
        <v>97</v>
      </c>
      <c r="C62" s="25" t="s">
        <v>112</v>
      </c>
      <c r="D62" s="83" t="s">
        <v>113</v>
      </c>
      <c r="E62" s="64" t="s">
        <v>22</v>
      </c>
      <c r="F62" s="67"/>
      <c r="G62" s="67"/>
    </row>
    <row r="63" spans="1:7" s="27" customFormat="1" ht="87" x14ac:dyDescent="0.35">
      <c r="A63" s="24">
        <v>45</v>
      </c>
      <c r="B63" s="47" t="s">
        <v>97</v>
      </c>
      <c r="C63" s="25" t="s">
        <v>114</v>
      </c>
      <c r="D63" s="83" t="s">
        <v>115</v>
      </c>
      <c r="E63" s="64" t="s">
        <v>3</v>
      </c>
      <c r="F63" s="66"/>
      <c r="G63" s="67"/>
    </row>
    <row r="64" spans="1:7" s="27" customFormat="1" ht="29" x14ac:dyDescent="0.35">
      <c r="A64" s="24">
        <v>46</v>
      </c>
      <c r="B64" s="47" t="s">
        <v>97</v>
      </c>
      <c r="C64" s="25" t="s">
        <v>116</v>
      </c>
      <c r="D64" s="83" t="s">
        <v>117</v>
      </c>
      <c r="E64" s="64" t="s">
        <v>3</v>
      </c>
      <c r="F64" s="66"/>
      <c r="G64" s="67"/>
    </row>
    <row r="65" spans="1:7" s="27" customFormat="1" ht="29" x14ac:dyDescent="0.35">
      <c r="A65" s="24">
        <v>47</v>
      </c>
      <c r="B65" s="47" t="s">
        <v>97</v>
      </c>
      <c r="C65" s="25" t="s">
        <v>118</v>
      </c>
      <c r="D65" s="83" t="s">
        <v>119</v>
      </c>
      <c r="E65" s="64" t="s">
        <v>3</v>
      </c>
      <c r="F65" s="66"/>
      <c r="G65" s="67"/>
    </row>
    <row r="66" spans="1:7" s="27" customFormat="1" ht="29" x14ac:dyDescent="0.35">
      <c r="A66" s="24">
        <v>48</v>
      </c>
      <c r="B66" s="47" t="s">
        <v>97</v>
      </c>
      <c r="C66" s="25" t="s">
        <v>120</v>
      </c>
      <c r="D66" s="83" t="s">
        <v>121</v>
      </c>
      <c r="E66" s="64" t="s">
        <v>22</v>
      </c>
      <c r="F66" s="67"/>
      <c r="G66" s="67"/>
    </row>
    <row r="67" spans="1:7" s="27" customFormat="1" ht="14.5" x14ac:dyDescent="0.35">
      <c r="A67" s="24">
        <v>49</v>
      </c>
      <c r="B67" s="47" t="s">
        <v>97</v>
      </c>
      <c r="C67" s="25" t="s">
        <v>122</v>
      </c>
      <c r="D67" s="83" t="s">
        <v>123</v>
      </c>
      <c r="E67" s="64" t="s">
        <v>3</v>
      </c>
      <c r="F67" s="66"/>
      <c r="G67" s="67"/>
    </row>
    <row r="68" spans="1:7" s="27" customFormat="1" ht="29" x14ac:dyDescent="0.35">
      <c r="A68" s="24">
        <v>50</v>
      </c>
      <c r="B68" s="47" t="s">
        <v>97</v>
      </c>
      <c r="C68" s="25" t="s">
        <v>124</v>
      </c>
      <c r="D68" s="83" t="s">
        <v>125</v>
      </c>
      <c r="E68" s="64" t="s">
        <v>22</v>
      </c>
      <c r="F68" s="66"/>
      <c r="G68" s="67"/>
    </row>
    <row r="69" spans="1:7" ht="14.5" x14ac:dyDescent="0.35">
      <c r="C69" s="29"/>
      <c r="D69" s="39"/>
      <c r="E69" s="61"/>
      <c r="F69"/>
      <c r="G69" s="1"/>
    </row>
    <row r="70" spans="1:7" s="27" customFormat="1" ht="43.5" x14ac:dyDescent="0.35">
      <c r="A70" s="24">
        <v>51</v>
      </c>
      <c r="B70" s="47" t="s">
        <v>126</v>
      </c>
      <c r="C70" s="25" t="s">
        <v>127</v>
      </c>
      <c r="D70" s="83" t="s">
        <v>128</v>
      </c>
      <c r="E70" s="64" t="s">
        <v>3</v>
      </c>
      <c r="F70" s="66"/>
      <c r="G70" s="67"/>
    </row>
    <row r="71" spans="1:7" s="27" customFormat="1" ht="29" x14ac:dyDescent="0.35">
      <c r="A71" s="24">
        <v>52</v>
      </c>
      <c r="B71" s="47" t="s">
        <v>126</v>
      </c>
      <c r="C71" s="25" t="s">
        <v>129</v>
      </c>
      <c r="D71" s="83" t="s">
        <v>130</v>
      </c>
      <c r="E71" s="64" t="s">
        <v>3</v>
      </c>
      <c r="F71" s="66"/>
      <c r="G71" s="67"/>
    </row>
    <row r="72" spans="1:7" s="27" customFormat="1" ht="43.5" x14ac:dyDescent="0.35">
      <c r="A72" s="24">
        <v>53</v>
      </c>
      <c r="B72" s="47" t="s">
        <v>126</v>
      </c>
      <c r="C72" s="25" t="s">
        <v>131</v>
      </c>
      <c r="D72" s="26" t="s">
        <v>132</v>
      </c>
      <c r="E72" s="64" t="s">
        <v>3</v>
      </c>
      <c r="F72" s="66"/>
      <c r="G72" s="67"/>
    </row>
    <row r="73" spans="1:7" s="27" customFormat="1" ht="29" x14ac:dyDescent="0.35">
      <c r="A73" s="24">
        <v>54</v>
      </c>
      <c r="B73" s="47" t="s">
        <v>126</v>
      </c>
      <c r="C73" s="25" t="s">
        <v>133</v>
      </c>
      <c r="D73" s="83" t="s">
        <v>134</v>
      </c>
      <c r="E73" s="64" t="s">
        <v>3</v>
      </c>
      <c r="F73" s="66"/>
      <c r="G73" s="67"/>
    </row>
    <row r="74" spans="1:7" s="27" customFormat="1" ht="43.5" x14ac:dyDescent="0.35">
      <c r="A74" s="24">
        <v>55</v>
      </c>
      <c r="B74" s="47" t="s">
        <v>126</v>
      </c>
      <c r="C74" s="25" t="s">
        <v>135</v>
      </c>
      <c r="D74" s="26" t="s">
        <v>136</v>
      </c>
      <c r="E74" s="64" t="s">
        <v>22</v>
      </c>
      <c r="F74" s="67"/>
      <c r="G74" s="67"/>
    </row>
    <row r="75" spans="1:7" ht="14.5" x14ac:dyDescent="0.35">
      <c r="C75" s="29"/>
      <c r="D75" s="39"/>
      <c r="E75" s="61"/>
      <c r="F75"/>
      <c r="G75" s="1"/>
    </row>
    <row r="76" spans="1:7" s="27" customFormat="1" ht="58" x14ac:dyDescent="0.35">
      <c r="A76" s="24">
        <v>56</v>
      </c>
      <c r="B76" s="47" t="s">
        <v>137</v>
      </c>
      <c r="C76" s="25" t="s">
        <v>138</v>
      </c>
      <c r="D76" s="83" t="s">
        <v>139</v>
      </c>
      <c r="E76" s="64" t="s">
        <v>22</v>
      </c>
      <c r="F76" s="66"/>
      <c r="G76" s="67"/>
    </row>
    <row r="77" spans="1:7" s="27" customFormat="1" ht="29" x14ac:dyDescent="0.35">
      <c r="A77" s="24">
        <v>57</v>
      </c>
      <c r="B77" s="47" t="s">
        <v>137</v>
      </c>
      <c r="C77" s="25" t="s">
        <v>140</v>
      </c>
      <c r="D77" s="83" t="s">
        <v>141</v>
      </c>
      <c r="E77" s="64" t="s">
        <v>3</v>
      </c>
      <c r="F77" s="66"/>
      <c r="G77" s="67"/>
    </row>
    <row r="78" spans="1:7" s="27" customFormat="1" ht="14.5" x14ac:dyDescent="0.35">
      <c r="A78" s="24">
        <v>58</v>
      </c>
      <c r="B78" s="47" t="s">
        <v>137</v>
      </c>
      <c r="C78" s="25" t="s">
        <v>142</v>
      </c>
      <c r="D78" s="83" t="s">
        <v>143</v>
      </c>
      <c r="E78" s="64" t="s">
        <v>22</v>
      </c>
      <c r="F78" s="67"/>
      <c r="G78" s="67"/>
    </row>
    <row r="79" spans="1:7" s="27" customFormat="1" ht="29" x14ac:dyDescent="0.35">
      <c r="A79" s="24">
        <v>59</v>
      </c>
      <c r="B79" s="47" t="s">
        <v>137</v>
      </c>
      <c r="C79" s="25" t="s">
        <v>144</v>
      </c>
      <c r="D79" s="83" t="s">
        <v>145</v>
      </c>
      <c r="E79" s="64" t="s">
        <v>3</v>
      </c>
      <c r="F79" s="66"/>
      <c r="G79" s="67"/>
    </row>
    <row r="80" spans="1:7" ht="14.5" x14ac:dyDescent="0.35">
      <c r="C80" s="29"/>
      <c r="D80" s="39"/>
      <c r="E80" s="61"/>
      <c r="F80"/>
      <c r="G80" s="1"/>
    </row>
    <row r="81" spans="1:7" s="27" customFormat="1" ht="43.5" x14ac:dyDescent="0.35">
      <c r="A81" s="24">
        <v>60</v>
      </c>
      <c r="B81" s="47" t="s">
        <v>146</v>
      </c>
      <c r="C81" s="25" t="s">
        <v>147</v>
      </c>
      <c r="D81" s="26" t="s">
        <v>148</v>
      </c>
      <c r="E81" s="64" t="s">
        <v>22</v>
      </c>
      <c r="F81" s="66"/>
      <c r="G81" s="67"/>
    </row>
    <row r="82" spans="1:7" s="27" customFormat="1" ht="43.5" x14ac:dyDescent="0.35">
      <c r="A82" s="24">
        <v>61</v>
      </c>
      <c r="B82" s="47" t="s">
        <v>146</v>
      </c>
      <c r="C82" s="25" t="s">
        <v>149</v>
      </c>
      <c r="D82" s="26" t="s">
        <v>150</v>
      </c>
      <c r="E82" s="64" t="s">
        <v>3</v>
      </c>
      <c r="F82" s="66"/>
      <c r="G82" s="67"/>
    </row>
    <row r="83" spans="1:7" s="27" customFormat="1" ht="130.5" x14ac:dyDescent="0.35">
      <c r="A83" s="24">
        <v>62</v>
      </c>
      <c r="B83" s="47" t="s">
        <v>146</v>
      </c>
      <c r="C83" s="25" t="s">
        <v>151</v>
      </c>
      <c r="D83" s="26" t="s">
        <v>152</v>
      </c>
      <c r="E83" s="64" t="s">
        <v>3</v>
      </c>
      <c r="F83" s="66"/>
      <c r="G83" s="67"/>
    </row>
    <row r="84" spans="1:7" s="27" customFormat="1" ht="14.5" x14ac:dyDescent="0.35">
      <c r="A84" s="24">
        <v>63</v>
      </c>
      <c r="B84" s="47" t="s">
        <v>146</v>
      </c>
      <c r="C84" s="25" t="s">
        <v>153</v>
      </c>
      <c r="D84" s="83" t="s">
        <v>154</v>
      </c>
      <c r="E84" s="64" t="s">
        <v>3</v>
      </c>
      <c r="F84" s="66"/>
      <c r="G84" s="67"/>
    </row>
    <row r="85" spans="1:7" s="27" customFormat="1" ht="29" x14ac:dyDescent="0.35">
      <c r="A85" s="24">
        <v>64</v>
      </c>
      <c r="B85" s="47" t="s">
        <v>146</v>
      </c>
      <c r="C85" s="25" t="s">
        <v>155</v>
      </c>
      <c r="D85" s="83" t="s">
        <v>156</v>
      </c>
      <c r="E85" s="64" t="s">
        <v>22</v>
      </c>
      <c r="F85" s="66"/>
      <c r="G85" s="67"/>
    </row>
    <row r="86" spans="1:7" s="27" customFormat="1" ht="43.5" x14ac:dyDescent="0.35">
      <c r="A86" s="24">
        <v>65</v>
      </c>
      <c r="B86" s="47" t="s">
        <v>146</v>
      </c>
      <c r="C86" s="25" t="s">
        <v>157</v>
      </c>
      <c r="D86" s="83" t="s">
        <v>158</v>
      </c>
      <c r="E86" s="64" t="s">
        <v>22</v>
      </c>
      <c r="F86" s="66"/>
      <c r="G86" s="67"/>
    </row>
    <row r="87" spans="1:7" s="27" customFormat="1" ht="16.899999999999999" customHeight="1" x14ac:dyDescent="0.35">
      <c r="A87" s="24">
        <v>66</v>
      </c>
      <c r="B87" s="47" t="s">
        <v>146</v>
      </c>
      <c r="C87" s="25" t="s">
        <v>159</v>
      </c>
      <c r="D87" s="26" t="s">
        <v>160</v>
      </c>
      <c r="E87" s="64" t="s">
        <v>3</v>
      </c>
      <c r="F87" s="66"/>
      <c r="G87" s="67"/>
    </row>
    <row r="88" spans="1:7" ht="14.5" x14ac:dyDescent="0.35">
      <c r="C88" s="29"/>
      <c r="D88" s="39"/>
      <c r="E88" s="61"/>
      <c r="F88"/>
      <c r="G88" s="1"/>
    </row>
    <row r="89" spans="1:7" s="27" customFormat="1" ht="43.5" x14ac:dyDescent="0.35">
      <c r="A89" s="24">
        <v>67</v>
      </c>
      <c r="B89" s="47" t="s">
        <v>161</v>
      </c>
      <c r="C89" s="25" t="s">
        <v>162</v>
      </c>
      <c r="D89" s="26" t="s">
        <v>163</v>
      </c>
      <c r="E89" s="64" t="s">
        <v>3</v>
      </c>
      <c r="F89" s="66"/>
      <c r="G89" s="67"/>
    </row>
    <row r="90" spans="1:7" s="27" customFormat="1" ht="58" x14ac:dyDescent="0.35">
      <c r="A90" s="24">
        <v>68</v>
      </c>
      <c r="B90" s="47" t="s">
        <v>161</v>
      </c>
      <c r="C90" s="25" t="s">
        <v>164</v>
      </c>
      <c r="D90" s="26" t="s">
        <v>165</v>
      </c>
      <c r="E90" s="64" t="s">
        <v>22</v>
      </c>
      <c r="F90" s="66"/>
      <c r="G90" s="67"/>
    </row>
    <row r="91" spans="1:7" s="27" customFormat="1" ht="29" x14ac:dyDescent="0.35">
      <c r="A91" s="24">
        <v>69</v>
      </c>
      <c r="B91" s="47" t="s">
        <v>161</v>
      </c>
      <c r="C91" s="25" t="s">
        <v>166</v>
      </c>
      <c r="D91" s="83" t="s">
        <v>167</v>
      </c>
      <c r="E91" s="64" t="s">
        <v>9</v>
      </c>
      <c r="F91" s="66"/>
      <c r="G91" s="67"/>
    </row>
    <row r="92" spans="1:7" s="44" customFormat="1" ht="14.5" x14ac:dyDescent="0.35">
      <c r="A92" s="41"/>
      <c r="B92" s="43"/>
      <c r="C92" s="42"/>
      <c r="D92" s="42"/>
      <c r="E92" s="62"/>
      <c r="F92" s="73"/>
      <c r="G92" s="74"/>
    </row>
    <row r="93" spans="1:7" s="27" customFormat="1" ht="58" x14ac:dyDescent="0.35">
      <c r="A93" s="24">
        <v>70</v>
      </c>
      <c r="B93" s="47" t="s">
        <v>168</v>
      </c>
      <c r="C93" s="25" t="s">
        <v>169</v>
      </c>
      <c r="D93" s="26" t="s">
        <v>170</v>
      </c>
      <c r="E93" s="64" t="s">
        <v>22</v>
      </c>
      <c r="F93" s="66"/>
      <c r="G93" s="67"/>
    </row>
    <row r="94" spans="1:7" s="27" customFormat="1" ht="43.5" x14ac:dyDescent="0.35">
      <c r="A94" s="24">
        <v>71</v>
      </c>
      <c r="B94" s="47" t="s">
        <v>168</v>
      </c>
      <c r="C94" s="25" t="s">
        <v>171</v>
      </c>
      <c r="D94" s="26" t="s">
        <v>172</v>
      </c>
      <c r="E94" s="64" t="s">
        <v>3</v>
      </c>
      <c r="F94" s="66"/>
      <c r="G94" s="67"/>
    </row>
    <row r="95" spans="1:7" s="27" customFormat="1" ht="72.5" x14ac:dyDescent="0.35">
      <c r="A95" s="24">
        <v>72</v>
      </c>
      <c r="B95" s="47" t="s">
        <v>168</v>
      </c>
      <c r="C95" s="25" t="s">
        <v>173</v>
      </c>
      <c r="D95" s="26" t="s">
        <v>174</v>
      </c>
      <c r="E95" s="64" t="s">
        <v>22</v>
      </c>
      <c r="F95" s="66"/>
      <c r="G95" s="67"/>
    </row>
    <row r="96" spans="1:7" s="27" customFormat="1" ht="43.5" x14ac:dyDescent="0.35">
      <c r="A96" s="24">
        <v>73</v>
      </c>
      <c r="B96" s="47" t="s">
        <v>168</v>
      </c>
      <c r="C96" s="25" t="s">
        <v>175</v>
      </c>
      <c r="D96" s="26" t="s">
        <v>176</v>
      </c>
      <c r="E96" s="64" t="s">
        <v>22</v>
      </c>
      <c r="F96" s="66"/>
      <c r="G96" s="67"/>
    </row>
    <row r="97" spans="1:7" ht="14.5" x14ac:dyDescent="0.35">
      <c r="C97" s="17"/>
      <c r="D97" s="45"/>
      <c r="E97" s="63"/>
      <c r="F97"/>
      <c r="G97" s="1"/>
    </row>
    <row r="98" spans="1:7" s="27" customFormat="1" ht="43.5" x14ac:dyDescent="0.35">
      <c r="A98" s="24">
        <v>74</v>
      </c>
      <c r="B98" s="47" t="s">
        <v>177</v>
      </c>
      <c r="C98" s="25" t="s">
        <v>178</v>
      </c>
      <c r="D98" s="26" t="s">
        <v>179</v>
      </c>
      <c r="E98" s="64" t="s">
        <v>22</v>
      </c>
      <c r="F98" s="66"/>
      <c r="G98" s="67"/>
    </row>
    <row r="99" spans="1:7" s="27" customFormat="1" ht="75" customHeight="1" x14ac:dyDescent="0.35">
      <c r="A99" s="24">
        <v>75</v>
      </c>
      <c r="B99" s="47" t="s">
        <v>177</v>
      </c>
      <c r="C99" s="25" t="s">
        <v>180</v>
      </c>
      <c r="D99" s="26" t="s">
        <v>181</v>
      </c>
      <c r="E99" s="64" t="s">
        <v>22</v>
      </c>
      <c r="F99" s="66"/>
      <c r="G99" s="67"/>
    </row>
    <row r="100" spans="1:7" s="27" customFormat="1" ht="52.5" customHeight="1" x14ac:dyDescent="0.35">
      <c r="A100" s="24">
        <v>76</v>
      </c>
      <c r="B100" s="47" t="s">
        <v>177</v>
      </c>
      <c r="C100" s="25" t="s">
        <v>182</v>
      </c>
      <c r="D100" s="26" t="s">
        <v>183</v>
      </c>
      <c r="E100" s="64" t="s">
        <v>9</v>
      </c>
      <c r="F100" s="66"/>
      <c r="G100" s="67"/>
    </row>
    <row r="101" spans="1:7" s="27" customFormat="1" ht="54.75" customHeight="1" x14ac:dyDescent="0.35">
      <c r="A101" s="24">
        <v>77</v>
      </c>
      <c r="B101" s="47" t="s">
        <v>177</v>
      </c>
      <c r="C101" s="25" t="s">
        <v>184</v>
      </c>
      <c r="D101" s="26" t="s">
        <v>172</v>
      </c>
      <c r="E101" s="64" t="s">
        <v>22</v>
      </c>
      <c r="F101" s="66"/>
      <c r="G101" s="67"/>
    </row>
    <row r="102" spans="1:7" s="27" customFormat="1" ht="66.75" customHeight="1" x14ac:dyDescent="0.35">
      <c r="A102" s="24">
        <v>78</v>
      </c>
      <c r="B102" s="47" t="s">
        <v>177</v>
      </c>
      <c r="C102" s="25" t="s">
        <v>185</v>
      </c>
      <c r="D102" s="26" t="s">
        <v>186</v>
      </c>
      <c r="E102" s="64" t="s">
        <v>9</v>
      </c>
      <c r="F102" s="66"/>
      <c r="G102" s="67"/>
    </row>
    <row r="103" spans="1:7" ht="14.5" x14ac:dyDescent="0.35">
      <c r="C103" s="29"/>
      <c r="D103" s="39"/>
      <c r="E103" s="40"/>
      <c r="F103" s="71"/>
      <c r="G103" s="70"/>
    </row>
  </sheetData>
  <autoFilter ref="A12:G12" xr:uid="{00000000-0001-0000-0000-000000000000}"/>
  <mergeCells count="3">
    <mergeCell ref="C11:E11"/>
    <mergeCell ref="F11:G11"/>
    <mergeCell ref="B2:G2"/>
  </mergeCells>
  <phoneticPr fontId="2" type="noConversion"/>
  <pageMargins left="0.7" right="0.7" top="0.75" bottom="0.75" header="0.3" footer="0.3"/>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CB532-1AD8-4436-BBF9-C814F3DEB679}">
  <sheetPr>
    <tabColor theme="6" tint="0.59999389629810485"/>
  </sheetPr>
  <dimension ref="A1:G104"/>
  <sheetViews>
    <sheetView zoomScaleNormal="100" workbookViewId="0">
      <selection activeCell="G7" sqref="G7:G13"/>
    </sheetView>
  </sheetViews>
  <sheetFormatPr baseColWidth="10" defaultRowHeight="15" x14ac:dyDescent="0.35"/>
  <cols>
    <col min="1" max="1" width="22.54296875" customWidth="1"/>
    <col min="2" max="2" width="36.1796875" customWidth="1"/>
    <col min="3" max="3" width="33.26953125" customWidth="1"/>
    <col min="4" max="4" width="34.54296875" customWidth="1"/>
  </cols>
  <sheetData>
    <row r="1" spans="1:7" ht="23.5" customHeight="1" x14ac:dyDescent="0.55000000000000004">
      <c r="A1" s="116" t="s">
        <v>268</v>
      </c>
      <c r="B1" s="116"/>
      <c r="C1" s="116"/>
      <c r="D1" s="94"/>
      <c r="E1" s="94"/>
      <c r="F1" s="94"/>
      <c r="G1" s="94"/>
    </row>
    <row r="2" spans="1:7" ht="140.5" customHeight="1" x14ac:dyDescent="0.35">
      <c r="A2" s="107" t="s">
        <v>328</v>
      </c>
      <c r="B2" s="100" t="s">
        <v>339</v>
      </c>
      <c r="C2" s="100"/>
      <c r="D2" s="94"/>
      <c r="E2" s="94"/>
      <c r="F2" s="94"/>
      <c r="G2" s="94"/>
    </row>
    <row r="3" spans="1:7" ht="14.5" x14ac:dyDescent="0.35">
      <c r="A3" s="108"/>
      <c r="B3" s="108"/>
      <c r="C3" s="108"/>
      <c r="D3" s="108"/>
      <c r="E3" s="108"/>
      <c r="F3" s="108"/>
      <c r="G3" s="108"/>
    </row>
    <row r="4" spans="1:7" ht="14.5" x14ac:dyDescent="0.35">
      <c r="A4" s="80" t="s">
        <v>261</v>
      </c>
      <c r="B4" s="79" t="s">
        <v>262</v>
      </c>
      <c r="C4" s="95"/>
      <c r="D4" s="95"/>
      <c r="E4" s="95"/>
      <c r="F4" s="95"/>
      <c r="G4" s="95"/>
    </row>
    <row r="5" spans="1:7" ht="29" customHeight="1" x14ac:dyDescent="0.35">
      <c r="A5" s="111" t="s">
        <v>331</v>
      </c>
      <c r="B5" s="112"/>
      <c r="C5" s="113" t="s">
        <v>330</v>
      </c>
      <c r="D5" s="114"/>
      <c r="E5" s="95"/>
      <c r="F5" s="95"/>
      <c r="G5" s="95"/>
    </row>
    <row r="6" spans="1:7" ht="27.5" customHeight="1" x14ac:dyDescent="0.35">
      <c r="A6" s="106" t="s">
        <v>14</v>
      </c>
      <c r="B6" s="109" t="s">
        <v>329</v>
      </c>
      <c r="C6" s="115" t="s">
        <v>332</v>
      </c>
      <c r="D6" s="115" t="s">
        <v>333</v>
      </c>
      <c r="E6" s="95"/>
      <c r="F6" s="95"/>
      <c r="G6" s="95"/>
    </row>
    <row r="7" spans="1:7" ht="14.5" x14ac:dyDescent="0.35">
      <c r="A7" s="101" t="s">
        <v>269</v>
      </c>
      <c r="B7" s="96" t="s">
        <v>270</v>
      </c>
      <c r="C7" s="132"/>
      <c r="D7" s="137"/>
      <c r="E7" s="103"/>
      <c r="F7" s="103"/>
      <c r="G7" s="103"/>
    </row>
    <row r="8" spans="1:7" ht="14.5" x14ac:dyDescent="0.35">
      <c r="A8" s="101"/>
      <c r="B8" s="96" t="s">
        <v>271</v>
      </c>
      <c r="C8" s="132"/>
      <c r="D8" s="137"/>
      <c r="E8" s="103"/>
      <c r="F8" s="103"/>
      <c r="G8" s="103"/>
    </row>
    <row r="9" spans="1:7" ht="14.5" x14ac:dyDescent="0.35">
      <c r="A9" s="101"/>
      <c r="B9" s="96" t="s">
        <v>272</v>
      </c>
      <c r="C9" s="132"/>
      <c r="D9" s="137"/>
      <c r="E9" s="103"/>
      <c r="F9" s="103"/>
      <c r="G9" s="103"/>
    </row>
    <row r="10" spans="1:7" ht="14.5" x14ac:dyDescent="0.35">
      <c r="A10" s="101"/>
      <c r="B10" s="96" t="s">
        <v>273</v>
      </c>
      <c r="C10" s="132"/>
      <c r="D10" s="137"/>
      <c r="E10" s="103"/>
      <c r="F10" s="103"/>
      <c r="G10" s="103"/>
    </row>
    <row r="11" spans="1:7" ht="14.5" x14ac:dyDescent="0.35">
      <c r="A11" s="101"/>
      <c r="B11" s="96" t="s">
        <v>274</v>
      </c>
      <c r="C11" s="132"/>
      <c r="D11" s="137"/>
      <c r="E11" s="103"/>
      <c r="F11" s="103"/>
      <c r="G11" s="103"/>
    </row>
    <row r="12" spans="1:7" ht="14.5" x14ac:dyDescent="0.35">
      <c r="A12" s="101"/>
      <c r="B12" s="96" t="s">
        <v>275</v>
      </c>
      <c r="C12" s="132"/>
      <c r="D12" s="137"/>
      <c r="E12" s="103"/>
      <c r="F12" s="103"/>
      <c r="G12" s="103"/>
    </row>
    <row r="13" spans="1:7" ht="14.5" x14ac:dyDescent="0.35">
      <c r="A13" s="102"/>
      <c r="B13" s="97" t="s">
        <v>276</v>
      </c>
      <c r="C13" s="132"/>
      <c r="D13" s="137"/>
      <c r="E13" s="103"/>
      <c r="F13" s="103"/>
      <c r="G13" s="103"/>
    </row>
    <row r="14" spans="1:7" ht="14.5" x14ac:dyDescent="0.35">
      <c r="A14" s="98" t="s">
        <v>277</v>
      </c>
      <c r="B14" s="136" t="s">
        <v>278</v>
      </c>
      <c r="C14" s="127"/>
      <c r="D14" s="128"/>
      <c r="E14" s="94"/>
      <c r="F14" s="94"/>
      <c r="G14" s="94"/>
    </row>
    <row r="15" spans="1:7" ht="14.5" x14ac:dyDescent="0.35">
      <c r="A15" s="124" t="s">
        <v>336</v>
      </c>
      <c r="B15" s="96" t="s">
        <v>279</v>
      </c>
      <c r="C15" s="133"/>
      <c r="D15" s="129"/>
      <c r="E15" s="103"/>
      <c r="F15" s="103"/>
      <c r="G15" s="103"/>
    </row>
    <row r="16" spans="1:7" ht="14.5" x14ac:dyDescent="0.35">
      <c r="A16" s="117"/>
      <c r="B16" s="96" t="s">
        <v>280</v>
      </c>
      <c r="C16" s="134"/>
      <c r="D16" s="130"/>
      <c r="E16" s="103"/>
      <c r="F16" s="103"/>
      <c r="G16" s="103"/>
    </row>
    <row r="17" spans="1:7" ht="14.5" x14ac:dyDescent="0.35">
      <c r="A17" s="105"/>
      <c r="B17" s="97" t="s">
        <v>281</v>
      </c>
      <c r="C17" s="135"/>
      <c r="D17" s="131"/>
      <c r="E17" s="103"/>
      <c r="F17" s="103"/>
      <c r="G17" s="103"/>
    </row>
    <row r="18" spans="1:7" ht="14.5" x14ac:dyDescent="0.35">
      <c r="A18" s="104" t="s">
        <v>282</v>
      </c>
      <c r="B18" s="99" t="s">
        <v>283</v>
      </c>
      <c r="C18" s="110"/>
      <c r="D18" s="110"/>
      <c r="E18" s="103"/>
      <c r="F18" s="103"/>
      <c r="G18" s="103"/>
    </row>
    <row r="19" spans="1:7" ht="14.5" x14ac:dyDescent="0.35">
      <c r="A19" s="117"/>
      <c r="B19" s="96" t="s">
        <v>284</v>
      </c>
      <c r="C19" s="110"/>
      <c r="D19" s="110"/>
      <c r="E19" s="103"/>
      <c r="F19" s="103"/>
      <c r="G19" s="103"/>
    </row>
    <row r="20" spans="1:7" ht="14.5" x14ac:dyDescent="0.35">
      <c r="A20" s="117"/>
      <c r="B20" s="96" t="s">
        <v>285</v>
      </c>
      <c r="C20" s="110"/>
      <c r="D20" s="110"/>
      <c r="E20" s="103"/>
      <c r="F20" s="103"/>
      <c r="G20" s="103"/>
    </row>
    <row r="21" spans="1:7" ht="14.5" x14ac:dyDescent="0.35">
      <c r="A21" s="117"/>
      <c r="B21" s="96" t="s">
        <v>286</v>
      </c>
      <c r="C21" s="110"/>
      <c r="D21" s="110"/>
      <c r="E21" s="103"/>
      <c r="F21" s="103"/>
      <c r="G21" s="103"/>
    </row>
    <row r="22" spans="1:7" ht="14.5" x14ac:dyDescent="0.35">
      <c r="A22" s="105"/>
      <c r="B22" s="97" t="s">
        <v>287</v>
      </c>
      <c r="C22" s="110"/>
      <c r="D22" s="110"/>
      <c r="E22" s="103"/>
      <c r="F22" s="103"/>
      <c r="G22" s="103"/>
    </row>
    <row r="23" spans="1:7" ht="14.5" x14ac:dyDescent="0.35">
      <c r="A23" s="124" t="s">
        <v>338</v>
      </c>
      <c r="B23" s="99" t="s">
        <v>288</v>
      </c>
      <c r="C23" s="110"/>
      <c r="D23" s="110"/>
      <c r="E23" s="103"/>
      <c r="F23" s="103"/>
      <c r="G23" s="103"/>
    </row>
    <row r="24" spans="1:7" ht="14.5" x14ac:dyDescent="0.35">
      <c r="A24" s="117"/>
      <c r="B24" s="96" t="s">
        <v>289</v>
      </c>
      <c r="C24" s="110"/>
      <c r="D24" s="110"/>
      <c r="E24" s="103"/>
      <c r="F24" s="103"/>
      <c r="G24" s="103"/>
    </row>
    <row r="25" spans="1:7" ht="14.5" x14ac:dyDescent="0.35">
      <c r="A25" s="117"/>
      <c r="B25" s="96" t="s">
        <v>290</v>
      </c>
      <c r="C25" s="110"/>
      <c r="D25" s="110"/>
      <c r="E25" s="103"/>
      <c r="F25" s="103"/>
      <c r="G25" s="103"/>
    </row>
    <row r="26" spans="1:7" ht="14.5" x14ac:dyDescent="0.35">
      <c r="A26" s="117"/>
      <c r="B26" s="96" t="s">
        <v>291</v>
      </c>
      <c r="C26" s="110"/>
      <c r="D26" s="110"/>
      <c r="E26" s="103"/>
      <c r="F26" s="103"/>
      <c r="G26" s="103"/>
    </row>
    <row r="27" spans="1:7" ht="14.5" x14ac:dyDescent="0.35">
      <c r="A27" s="117"/>
      <c r="B27" s="96" t="s">
        <v>292</v>
      </c>
      <c r="C27" s="110"/>
      <c r="D27" s="110"/>
      <c r="E27" s="103"/>
      <c r="F27" s="103"/>
      <c r="G27" s="103"/>
    </row>
    <row r="28" spans="1:7" ht="14.5" x14ac:dyDescent="0.35">
      <c r="A28" s="117"/>
      <c r="B28" s="96" t="s">
        <v>293</v>
      </c>
      <c r="C28" s="110"/>
      <c r="D28" s="110"/>
      <c r="E28" s="103"/>
      <c r="F28" s="103"/>
      <c r="G28" s="103"/>
    </row>
    <row r="29" spans="1:7" ht="14.5" x14ac:dyDescent="0.35">
      <c r="A29" s="105"/>
      <c r="B29" s="97" t="s">
        <v>294</v>
      </c>
      <c r="C29" s="110"/>
      <c r="D29" s="110"/>
      <c r="E29" s="103"/>
      <c r="F29" s="103"/>
      <c r="G29" s="103"/>
    </row>
    <row r="30" spans="1:7" ht="14.5" x14ac:dyDescent="0.35">
      <c r="A30" s="118" t="s">
        <v>295</v>
      </c>
      <c r="B30" s="99" t="s">
        <v>296</v>
      </c>
      <c r="C30" s="110"/>
      <c r="D30" s="110"/>
      <c r="E30" s="103"/>
      <c r="F30" s="103"/>
      <c r="G30" s="103"/>
    </row>
    <row r="31" spans="1:7" ht="14.5" x14ac:dyDescent="0.35">
      <c r="A31" s="119"/>
      <c r="B31" s="96" t="s">
        <v>297</v>
      </c>
      <c r="C31" s="110"/>
      <c r="D31" s="110"/>
      <c r="E31" s="103"/>
      <c r="F31" s="103"/>
      <c r="G31" s="103"/>
    </row>
    <row r="32" spans="1:7" ht="14.5" x14ac:dyDescent="0.35">
      <c r="A32" s="119"/>
      <c r="B32" s="96" t="s">
        <v>298</v>
      </c>
      <c r="C32" s="110"/>
      <c r="D32" s="110"/>
      <c r="E32" s="103"/>
      <c r="F32" s="103"/>
      <c r="G32" s="103"/>
    </row>
    <row r="33" spans="1:7" ht="14.5" x14ac:dyDescent="0.35">
      <c r="A33" s="119"/>
      <c r="B33" s="96" t="s">
        <v>299</v>
      </c>
      <c r="C33" s="110"/>
      <c r="D33" s="110"/>
      <c r="E33" s="103"/>
      <c r="F33" s="103"/>
      <c r="G33" s="103"/>
    </row>
    <row r="34" spans="1:7" ht="14.5" x14ac:dyDescent="0.35">
      <c r="A34" s="119"/>
      <c r="B34" s="96" t="s">
        <v>300</v>
      </c>
      <c r="C34" s="110"/>
      <c r="D34" s="110"/>
      <c r="E34" s="103"/>
      <c r="F34" s="103"/>
      <c r="G34" s="103"/>
    </row>
    <row r="35" spans="1:7" ht="14.5" x14ac:dyDescent="0.35">
      <c r="A35" s="120"/>
      <c r="B35" s="97" t="s">
        <v>301</v>
      </c>
      <c r="C35" s="110"/>
      <c r="D35" s="110"/>
      <c r="E35" s="103"/>
      <c r="F35" s="103"/>
      <c r="G35" s="103"/>
    </row>
    <row r="36" spans="1:7" ht="14.5" x14ac:dyDescent="0.35">
      <c r="A36" s="118" t="s">
        <v>302</v>
      </c>
      <c r="B36" s="99" t="s">
        <v>303</v>
      </c>
      <c r="C36" s="110"/>
      <c r="D36" s="110"/>
      <c r="E36" s="103"/>
      <c r="F36" s="103"/>
      <c r="G36" s="103"/>
    </row>
    <row r="37" spans="1:7" ht="14.5" x14ac:dyDescent="0.35">
      <c r="A37" s="119"/>
      <c r="B37" s="96" t="s">
        <v>304</v>
      </c>
      <c r="C37" s="110"/>
      <c r="D37" s="110"/>
      <c r="E37" s="103"/>
      <c r="F37" s="103"/>
      <c r="G37" s="103"/>
    </row>
    <row r="38" spans="1:7" ht="14.5" x14ac:dyDescent="0.35">
      <c r="A38" s="119"/>
      <c r="B38" s="96" t="s">
        <v>305</v>
      </c>
      <c r="C38" s="110"/>
      <c r="D38" s="110"/>
      <c r="E38" s="103"/>
      <c r="F38" s="103"/>
      <c r="G38" s="103"/>
    </row>
    <row r="39" spans="1:7" ht="14.5" x14ac:dyDescent="0.35">
      <c r="A39" s="119"/>
      <c r="B39" s="96" t="s">
        <v>306</v>
      </c>
      <c r="C39" s="110"/>
      <c r="D39" s="110"/>
      <c r="E39" s="103"/>
      <c r="F39" s="103"/>
      <c r="G39" s="103"/>
    </row>
    <row r="40" spans="1:7" ht="14.5" x14ac:dyDescent="0.35">
      <c r="A40" s="119"/>
      <c r="B40" s="96" t="s">
        <v>307</v>
      </c>
      <c r="C40" s="110"/>
      <c r="D40" s="110"/>
      <c r="E40" s="103"/>
      <c r="F40" s="103"/>
      <c r="G40" s="103"/>
    </row>
    <row r="41" spans="1:7" ht="14.5" x14ac:dyDescent="0.35">
      <c r="A41" s="119"/>
      <c r="B41" s="96" t="s">
        <v>308</v>
      </c>
      <c r="C41" s="110"/>
      <c r="D41" s="110"/>
      <c r="E41" s="103"/>
      <c r="F41" s="103"/>
      <c r="G41" s="103"/>
    </row>
    <row r="42" spans="1:7" ht="14.5" x14ac:dyDescent="0.35">
      <c r="A42" s="119"/>
      <c r="B42" s="96" t="s">
        <v>309</v>
      </c>
      <c r="C42" s="110"/>
      <c r="D42" s="110"/>
      <c r="E42" s="103"/>
      <c r="F42" s="103"/>
      <c r="G42" s="103"/>
    </row>
    <row r="43" spans="1:7" ht="14.5" x14ac:dyDescent="0.35">
      <c r="A43" s="119"/>
      <c r="B43" s="96" t="s">
        <v>310</v>
      </c>
      <c r="C43" s="110"/>
      <c r="D43" s="110"/>
      <c r="E43" s="103"/>
      <c r="F43" s="103"/>
      <c r="G43" s="103"/>
    </row>
    <row r="44" spans="1:7" ht="14.5" x14ac:dyDescent="0.35">
      <c r="A44" s="120"/>
      <c r="B44" s="97" t="s">
        <v>311</v>
      </c>
      <c r="C44" s="110"/>
      <c r="D44" s="110"/>
      <c r="E44" s="103"/>
      <c r="F44" s="103"/>
      <c r="G44" s="103"/>
    </row>
    <row r="45" spans="1:7" ht="29" customHeight="1" x14ac:dyDescent="0.35">
      <c r="A45" s="121" t="s">
        <v>334</v>
      </c>
      <c r="B45" s="99" t="s">
        <v>312</v>
      </c>
      <c r="C45" s="110"/>
      <c r="D45" s="110"/>
      <c r="E45" s="103"/>
      <c r="F45" s="103"/>
      <c r="G45" s="103"/>
    </row>
    <row r="46" spans="1:7" ht="14.5" x14ac:dyDescent="0.35">
      <c r="A46" s="119"/>
      <c r="B46" s="96" t="s">
        <v>313</v>
      </c>
      <c r="C46" s="110"/>
      <c r="D46" s="110"/>
      <c r="E46" s="103"/>
      <c r="F46" s="103"/>
      <c r="G46" s="103"/>
    </row>
    <row r="47" spans="1:7" ht="14.5" x14ac:dyDescent="0.35">
      <c r="A47" s="119"/>
      <c r="B47" s="96" t="s">
        <v>314</v>
      </c>
      <c r="C47" s="110"/>
      <c r="D47" s="110"/>
      <c r="E47" s="103"/>
      <c r="F47" s="103"/>
      <c r="G47" s="103"/>
    </row>
    <row r="48" spans="1:7" ht="14.5" x14ac:dyDescent="0.35">
      <c r="A48" s="119"/>
      <c r="B48" s="96" t="s">
        <v>315</v>
      </c>
      <c r="C48" s="110"/>
      <c r="D48" s="110"/>
      <c r="E48" s="103"/>
      <c r="F48" s="103"/>
      <c r="G48" s="103"/>
    </row>
    <row r="49" spans="1:7" ht="14.5" x14ac:dyDescent="0.35">
      <c r="A49" s="119"/>
      <c r="B49" s="96" t="s">
        <v>316</v>
      </c>
      <c r="C49" s="110"/>
      <c r="D49" s="110"/>
      <c r="E49" s="103"/>
      <c r="F49" s="103"/>
      <c r="G49" s="103"/>
    </row>
    <row r="50" spans="1:7" ht="14.5" x14ac:dyDescent="0.35">
      <c r="A50" s="119"/>
      <c r="B50" s="96" t="s">
        <v>317</v>
      </c>
      <c r="C50" s="110"/>
      <c r="D50" s="110"/>
      <c r="E50" s="103"/>
      <c r="F50" s="103"/>
      <c r="G50" s="103"/>
    </row>
    <row r="51" spans="1:7" ht="14.5" x14ac:dyDescent="0.35">
      <c r="A51" s="119"/>
      <c r="B51" s="96" t="s">
        <v>318</v>
      </c>
      <c r="C51" s="110"/>
      <c r="D51" s="110"/>
      <c r="E51" s="103"/>
      <c r="F51" s="103"/>
      <c r="G51" s="103"/>
    </row>
    <row r="52" spans="1:7" ht="14.5" x14ac:dyDescent="0.35">
      <c r="A52" s="119"/>
      <c r="B52" s="122" t="s">
        <v>335</v>
      </c>
      <c r="C52" s="110"/>
      <c r="D52" s="110"/>
      <c r="E52" s="103"/>
      <c r="F52" s="103"/>
      <c r="G52" s="103"/>
    </row>
    <row r="53" spans="1:7" ht="14.5" x14ac:dyDescent="0.35">
      <c r="A53" s="119"/>
      <c r="B53" s="96" t="s">
        <v>319</v>
      </c>
      <c r="C53" s="110"/>
      <c r="D53" s="110"/>
      <c r="E53" s="103"/>
      <c r="F53" s="103"/>
      <c r="G53" s="103"/>
    </row>
    <row r="54" spans="1:7" ht="14.5" x14ac:dyDescent="0.35">
      <c r="A54" s="119"/>
      <c r="B54" s="96" t="s">
        <v>320</v>
      </c>
      <c r="C54" s="110"/>
      <c r="D54" s="110"/>
      <c r="E54" s="103"/>
      <c r="F54" s="103"/>
      <c r="G54" s="103"/>
    </row>
    <row r="55" spans="1:7" ht="14.5" x14ac:dyDescent="0.35">
      <c r="A55" s="119"/>
      <c r="B55" s="96" t="s">
        <v>321</v>
      </c>
      <c r="C55" s="110"/>
      <c r="D55" s="110"/>
      <c r="E55" s="103"/>
      <c r="F55" s="103"/>
      <c r="G55" s="103"/>
    </row>
    <row r="56" spans="1:7" ht="14.5" x14ac:dyDescent="0.35">
      <c r="A56" s="120"/>
      <c r="B56" s="97" t="s">
        <v>322</v>
      </c>
      <c r="C56" s="110"/>
      <c r="D56" s="110"/>
      <c r="E56" s="103"/>
      <c r="F56" s="103"/>
      <c r="G56" s="103"/>
    </row>
    <row r="57" spans="1:7" ht="14.5" x14ac:dyDescent="0.35">
      <c r="A57" s="118" t="s">
        <v>323</v>
      </c>
      <c r="B57" s="99" t="s">
        <v>324</v>
      </c>
      <c r="C57" s="110"/>
      <c r="D57" s="110"/>
      <c r="E57" s="103"/>
      <c r="F57" s="103"/>
      <c r="G57" s="103"/>
    </row>
    <row r="58" spans="1:7" ht="14.5" x14ac:dyDescent="0.35">
      <c r="A58" s="119"/>
      <c r="B58" s="96" t="s">
        <v>325</v>
      </c>
      <c r="C58" s="110"/>
      <c r="D58" s="110"/>
      <c r="E58" s="103"/>
      <c r="F58" s="103"/>
      <c r="G58" s="103"/>
    </row>
    <row r="59" spans="1:7" ht="14.5" x14ac:dyDescent="0.35">
      <c r="A59" s="120"/>
      <c r="B59" s="97" t="s">
        <v>326</v>
      </c>
      <c r="C59" s="110"/>
      <c r="D59" s="110"/>
      <c r="E59" s="103"/>
      <c r="F59" s="103"/>
      <c r="G59" s="103"/>
    </row>
    <row r="60" spans="1:7" ht="14.5" x14ac:dyDescent="0.35">
      <c r="A60" s="125" t="s">
        <v>327</v>
      </c>
      <c r="B60" s="126" t="s">
        <v>337</v>
      </c>
      <c r="C60" s="123"/>
      <c r="D60" s="123"/>
      <c r="E60" s="94"/>
      <c r="F60" s="94"/>
      <c r="G60" s="94"/>
    </row>
    <row r="61" spans="1:7" ht="14.5" x14ac:dyDescent="0.35">
      <c r="A61" s="94"/>
      <c r="B61" s="94"/>
      <c r="C61" s="94"/>
      <c r="D61" s="94"/>
      <c r="E61" s="94"/>
      <c r="F61" s="94"/>
      <c r="G61" s="94"/>
    </row>
    <row r="62" spans="1:7" ht="14.5" x14ac:dyDescent="0.35">
      <c r="A62" s="94"/>
      <c r="B62" s="94"/>
      <c r="C62" s="94"/>
      <c r="D62" s="94"/>
      <c r="E62" s="94"/>
      <c r="F62" s="94"/>
      <c r="G62" s="94"/>
    </row>
    <row r="63" spans="1:7" ht="14.5" x14ac:dyDescent="0.35">
      <c r="A63" s="94"/>
      <c r="B63" s="94"/>
      <c r="C63" s="94"/>
      <c r="D63" s="94"/>
      <c r="E63" s="94"/>
      <c r="F63" s="94"/>
      <c r="G63" s="94"/>
    </row>
    <row r="64" spans="1:7" ht="14.5" x14ac:dyDescent="0.35">
      <c r="A64" s="94"/>
      <c r="B64" s="94"/>
      <c r="C64" s="94"/>
      <c r="D64" s="94"/>
      <c r="E64" s="94"/>
      <c r="F64" s="94"/>
      <c r="G64" s="94"/>
    </row>
    <row r="65" spans="1:7" ht="14.5" x14ac:dyDescent="0.35">
      <c r="A65" s="94"/>
      <c r="B65" s="94"/>
      <c r="C65" s="94"/>
      <c r="D65" s="94"/>
      <c r="E65" s="94"/>
      <c r="F65" s="94"/>
      <c r="G65" s="94"/>
    </row>
    <row r="66" spans="1:7" ht="14.5" x14ac:dyDescent="0.35">
      <c r="A66" s="94"/>
      <c r="B66" s="94"/>
      <c r="C66" s="94"/>
      <c r="D66" s="94"/>
      <c r="E66" s="94"/>
      <c r="F66" s="94"/>
      <c r="G66" s="94"/>
    </row>
    <row r="67" spans="1:7" ht="14.5" x14ac:dyDescent="0.35">
      <c r="A67" s="94"/>
      <c r="B67" s="94"/>
      <c r="C67" s="94"/>
      <c r="D67" s="94"/>
      <c r="E67" s="94"/>
      <c r="F67" s="94"/>
      <c r="G67" s="94"/>
    </row>
    <row r="68" spans="1:7" ht="14.5" x14ac:dyDescent="0.35">
      <c r="A68" s="94"/>
      <c r="B68" s="94"/>
      <c r="C68" s="94"/>
      <c r="D68" s="94"/>
      <c r="E68" s="94"/>
      <c r="F68" s="94"/>
      <c r="G68" s="94"/>
    </row>
    <row r="69" spans="1:7" ht="14.5" x14ac:dyDescent="0.35">
      <c r="A69" s="94"/>
      <c r="B69" s="94"/>
      <c r="C69" s="94"/>
      <c r="D69" s="94"/>
      <c r="E69" s="94"/>
      <c r="F69" s="94"/>
      <c r="G69" s="94"/>
    </row>
    <row r="70" spans="1:7" ht="14.5" x14ac:dyDescent="0.35">
      <c r="A70" s="94"/>
      <c r="B70" s="94"/>
      <c r="C70" s="94"/>
      <c r="D70" s="94"/>
      <c r="E70" s="94"/>
      <c r="F70" s="94"/>
      <c r="G70" s="94"/>
    </row>
    <row r="71" spans="1:7" ht="14.5" x14ac:dyDescent="0.35">
      <c r="A71" s="94"/>
      <c r="B71" s="94"/>
      <c r="C71" s="94"/>
      <c r="D71" s="94"/>
      <c r="E71" s="94"/>
      <c r="F71" s="94"/>
      <c r="G71" s="94"/>
    </row>
    <row r="72" spans="1:7" ht="14.5" x14ac:dyDescent="0.35">
      <c r="A72" s="94"/>
      <c r="B72" s="94"/>
      <c r="C72" s="94"/>
      <c r="D72" s="94"/>
      <c r="E72" s="94"/>
      <c r="F72" s="94"/>
      <c r="G72" s="94"/>
    </row>
    <row r="73" spans="1:7" ht="14.5" x14ac:dyDescent="0.35">
      <c r="A73" s="94"/>
      <c r="B73" s="94"/>
      <c r="C73" s="94"/>
      <c r="D73" s="94"/>
      <c r="E73" s="94"/>
      <c r="F73" s="94"/>
      <c r="G73" s="94"/>
    </row>
    <row r="74" spans="1:7" ht="14.5" x14ac:dyDescent="0.35">
      <c r="A74" s="94"/>
      <c r="B74" s="94"/>
      <c r="C74" s="94"/>
      <c r="D74" s="94"/>
      <c r="E74" s="94"/>
      <c r="F74" s="94"/>
      <c r="G74" s="94"/>
    </row>
    <row r="75" spans="1:7" ht="14.5" x14ac:dyDescent="0.35">
      <c r="A75" s="94"/>
      <c r="B75" s="94"/>
      <c r="C75" s="94"/>
      <c r="D75" s="94"/>
      <c r="E75" s="94"/>
      <c r="F75" s="94"/>
      <c r="G75" s="94"/>
    </row>
    <row r="76" spans="1:7" ht="14.5" x14ac:dyDescent="0.35">
      <c r="A76" s="94"/>
      <c r="B76" s="94"/>
      <c r="C76" s="94"/>
      <c r="D76" s="94"/>
      <c r="E76" s="94"/>
      <c r="F76" s="94"/>
      <c r="G76" s="94"/>
    </row>
    <row r="77" spans="1:7" ht="14.5" x14ac:dyDescent="0.35">
      <c r="A77" s="94"/>
      <c r="B77" s="94"/>
      <c r="C77" s="94"/>
      <c r="D77" s="94"/>
      <c r="E77" s="94"/>
      <c r="F77" s="94"/>
      <c r="G77" s="94"/>
    </row>
    <row r="78" spans="1:7" ht="14.5" x14ac:dyDescent="0.35">
      <c r="A78" s="94"/>
      <c r="B78" s="94"/>
      <c r="C78" s="94"/>
      <c r="D78" s="94"/>
      <c r="E78" s="94"/>
      <c r="F78" s="94"/>
      <c r="G78" s="94"/>
    </row>
    <row r="79" spans="1:7" ht="14.5" x14ac:dyDescent="0.35">
      <c r="A79" s="94"/>
      <c r="B79" s="94"/>
      <c r="C79" s="94"/>
      <c r="D79" s="94"/>
      <c r="E79" s="94"/>
      <c r="F79" s="94"/>
      <c r="G79" s="94"/>
    </row>
    <row r="80" spans="1:7" ht="14.5" x14ac:dyDescent="0.35">
      <c r="A80" s="94"/>
      <c r="B80" s="94"/>
      <c r="C80" s="94"/>
      <c r="D80" s="94"/>
      <c r="E80" s="94"/>
      <c r="F80" s="94"/>
      <c r="G80" s="94"/>
    </row>
    <row r="81" spans="1:7" ht="14.5" x14ac:dyDescent="0.35">
      <c r="A81" s="94"/>
      <c r="B81" s="94"/>
      <c r="C81" s="94"/>
      <c r="D81" s="94"/>
      <c r="E81" s="94"/>
      <c r="F81" s="94"/>
      <c r="G81" s="94"/>
    </row>
    <row r="82" spans="1:7" ht="14.5" x14ac:dyDescent="0.35">
      <c r="A82" s="94"/>
      <c r="B82" s="94"/>
      <c r="C82" s="94"/>
      <c r="D82" s="94"/>
      <c r="E82" s="94"/>
      <c r="F82" s="94"/>
      <c r="G82" s="94"/>
    </row>
    <row r="83" spans="1:7" ht="14.5" x14ac:dyDescent="0.35">
      <c r="A83" s="94"/>
      <c r="B83" s="94"/>
      <c r="C83" s="94"/>
      <c r="D83" s="94"/>
      <c r="E83" s="94"/>
      <c r="F83" s="94"/>
      <c r="G83" s="94"/>
    </row>
    <row r="84" spans="1:7" ht="14.5" x14ac:dyDescent="0.35">
      <c r="A84" s="94"/>
      <c r="B84" s="94"/>
      <c r="C84" s="94"/>
      <c r="D84" s="94"/>
      <c r="E84" s="94"/>
      <c r="F84" s="94"/>
      <c r="G84" s="94"/>
    </row>
    <row r="85" spans="1:7" ht="14.5" x14ac:dyDescent="0.35">
      <c r="A85" s="94"/>
      <c r="B85" s="94"/>
      <c r="C85" s="94"/>
      <c r="D85" s="94"/>
      <c r="E85" s="94"/>
      <c r="F85" s="94"/>
      <c r="G85" s="94"/>
    </row>
    <row r="86" spans="1:7" ht="14.5" x14ac:dyDescent="0.35">
      <c r="A86" s="94"/>
      <c r="B86" s="94"/>
      <c r="C86" s="94"/>
      <c r="D86" s="94"/>
      <c r="E86" s="94"/>
      <c r="F86" s="94"/>
      <c r="G86" s="94"/>
    </row>
    <row r="87" spans="1:7" ht="14.5" x14ac:dyDescent="0.35">
      <c r="A87" s="94"/>
      <c r="B87" s="94"/>
      <c r="C87" s="94"/>
      <c r="D87" s="94"/>
      <c r="E87" s="94"/>
      <c r="F87" s="94"/>
      <c r="G87" s="94"/>
    </row>
    <row r="88" spans="1:7" ht="14.5" x14ac:dyDescent="0.35">
      <c r="A88" s="94"/>
      <c r="B88" s="94"/>
      <c r="C88" s="94"/>
      <c r="D88" s="94"/>
      <c r="E88" s="94"/>
      <c r="F88" s="94"/>
      <c r="G88" s="94"/>
    </row>
    <row r="89" spans="1:7" ht="14.5" x14ac:dyDescent="0.35">
      <c r="A89" s="94"/>
      <c r="B89" s="94"/>
      <c r="C89" s="94"/>
      <c r="D89" s="94"/>
      <c r="E89" s="94"/>
      <c r="F89" s="94"/>
      <c r="G89" s="94"/>
    </row>
    <row r="90" spans="1:7" ht="14.5" x14ac:dyDescent="0.35">
      <c r="A90" s="94"/>
      <c r="B90" s="94"/>
      <c r="C90" s="94"/>
      <c r="D90" s="94"/>
      <c r="E90" s="94"/>
      <c r="F90" s="94"/>
      <c r="G90" s="94"/>
    </row>
    <row r="91" spans="1:7" ht="14.5" x14ac:dyDescent="0.35">
      <c r="A91" s="94"/>
      <c r="B91" s="94"/>
      <c r="C91" s="94"/>
      <c r="D91" s="94"/>
      <c r="E91" s="94"/>
      <c r="F91" s="94"/>
      <c r="G91" s="94"/>
    </row>
    <row r="92" spans="1:7" ht="14.5" x14ac:dyDescent="0.35">
      <c r="A92" s="94"/>
      <c r="B92" s="94"/>
      <c r="C92" s="94"/>
      <c r="D92" s="94"/>
      <c r="E92" s="94"/>
      <c r="F92" s="94"/>
      <c r="G92" s="94"/>
    </row>
    <row r="93" spans="1:7" ht="14.5" x14ac:dyDescent="0.35">
      <c r="A93" s="94"/>
      <c r="B93" s="94"/>
      <c r="C93" s="94"/>
      <c r="D93" s="94"/>
      <c r="E93" s="94"/>
      <c r="F93" s="94"/>
      <c r="G93" s="94"/>
    </row>
    <row r="94" spans="1:7" ht="14.5" x14ac:dyDescent="0.35">
      <c r="A94" s="94"/>
      <c r="B94" s="94"/>
      <c r="C94" s="94"/>
      <c r="D94" s="94"/>
      <c r="E94" s="94"/>
      <c r="F94" s="94"/>
      <c r="G94" s="94"/>
    </row>
    <row r="95" spans="1:7" ht="14.5" x14ac:dyDescent="0.35">
      <c r="A95" s="94"/>
      <c r="B95" s="94"/>
      <c r="C95" s="94"/>
      <c r="D95" s="94"/>
      <c r="E95" s="94"/>
      <c r="F95" s="94"/>
      <c r="G95" s="94"/>
    </row>
    <row r="96" spans="1:7" ht="14.5" x14ac:dyDescent="0.35">
      <c r="A96" s="94"/>
      <c r="B96" s="94"/>
      <c r="C96" s="94"/>
      <c r="D96" s="94"/>
      <c r="E96" s="94"/>
      <c r="F96" s="94"/>
      <c r="G96" s="94"/>
    </row>
    <row r="97" ht="14.5" x14ac:dyDescent="0.35"/>
    <row r="98" ht="14.5" x14ac:dyDescent="0.35"/>
    <row r="99" ht="14.5" x14ac:dyDescent="0.35"/>
    <row r="100" ht="14.5" x14ac:dyDescent="0.35"/>
    <row r="101" ht="14.5" x14ac:dyDescent="0.35"/>
    <row r="102" ht="14.5" x14ac:dyDescent="0.35"/>
    <row r="103" ht="14.5" x14ac:dyDescent="0.35"/>
    <row r="104" ht="14.5" x14ac:dyDescent="0.35"/>
  </sheetData>
  <mergeCells count="52">
    <mergeCell ref="A57:A59"/>
    <mergeCell ref="C57:C59"/>
    <mergeCell ref="D57:D59"/>
    <mergeCell ref="E57:E59"/>
    <mergeCell ref="F57:F59"/>
    <mergeCell ref="G57:G59"/>
    <mergeCell ref="A45:A56"/>
    <mergeCell ref="C45:C56"/>
    <mergeCell ref="D45:D56"/>
    <mergeCell ref="E45:E56"/>
    <mergeCell ref="F45:F56"/>
    <mergeCell ref="G45:G56"/>
    <mergeCell ref="A36:A44"/>
    <mergeCell ref="C36:C44"/>
    <mergeCell ref="D36:D44"/>
    <mergeCell ref="E36:E44"/>
    <mergeCell ref="F36:F44"/>
    <mergeCell ref="G36:G44"/>
    <mergeCell ref="A30:A35"/>
    <mergeCell ref="C30:C35"/>
    <mergeCell ref="D30:D35"/>
    <mergeCell ref="E30:E35"/>
    <mergeCell ref="F30:F35"/>
    <mergeCell ref="G30:G35"/>
    <mergeCell ref="A23:A29"/>
    <mergeCell ref="C23:C29"/>
    <mergeCell ref="D23:D29"/>
    <mergeCell ref="E23:E29"/>
    <mergeCell ref="F23:F29"/>
    <mergeCell ref="G23:G29"/>
    <mergeCell ref="A18:A22"/>
    <mergeCell ref="C18:C22"/>
    <mergeCell ref="D18:D22"/>
    <mergeCell ref="E18:E22"/>
    <mergeCell ref="F18:F22"/>
    <mergeCell ref="G18:G22"/>
    <mergeCell ref="A15:A17"/>
    <mergeCell ref="C15:C17"/>
    <mergeCell ref="D15:D17"/>
    <mergeCell ref="E15:E17"/>
    <mergeCell ref="F15:F17"/>
    <mergeCell ref="G15:G17"/>
    <mergeCell ref="G7:G13"/>
    <mergeCell ref="A1:C1"/>
    <mergeCell ref="B2:C2"/>
    <mergeCell ref="A5:B5"/>
    <mergeCell ref="C5:D5"/>
    <mergeCell ref="A7:A13"/>
    <mergeCell ref="C7:C13"/>
    <mergeCell ref="D7:D13"/>
    <mergeCell ref="E7:E13"/>
    <mergeCell ref="F7:F13"/>
  </mergeCells>
  <pageMargins left="0.7" right="0.7" top="0.75" bottom="0.75" header="0.3" footer="0.3"/>
  <pageSetup paperSize="9" scale="69"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BD87A-F91B-48DB-B465-8874331082D4}">
  <sheetPr>
    <tabColor theme="3" tint="0.59999389629810485"/>
  </sheetPr>
  <dimension ref="A2:N51"/>
  <sheetViews>
    <sheetView zoomScale="90" zoomScaleNormal="90" zoomScaleSheetLayoutView="90" workbookViewId="0">
      <selection activeCell="L55" sqref="L55"/>
    </sheetView>
  </sheetViews>
  <sheetFormatPr baseColWidth="10" defaultColWidth="9" defaultRowHeight="14.5" x14ac:dyDescent="0.35"/>
  <cols>
    <col min="1" max="1" width="24.1796875" style="4" customWidth="1"/>
    <col min="2" max="2" width="16.453125" bestFit="1" customWidth="1"/>
    <col min="3" max="3" width="44.26953125" customWidth="1"/>
    <col min="4" max="4" width="15.453125" customWidth="1"/>
    <col min="5" max="5" width="20.1796875" bestFit="1" customWidth="1"/>
    <col min="6" max="6" width="12.1796875" customWidth="1"/>
    <col min="7" max="7" width="6.7265625" style="2" bestFit="1" customWidth="1"/>
    <col min="8" max="11" width="9" style="2"/>
    <col min="12" max="12" width="14.1796875" style="2" bestFit="1" customWidth="1"/>
    <col min="13" max="13" width="30.1796875" style="54" customWidth="1"/>
    <col min="14" max="14" width="31.26953125" bestFit="1" customWidth="1"/>
  </cols>
  <sheetData>
    <row r="2" spans="1:14" x14ac:dyDescent="0.35">
      <c r="B2" s="3" t="s">
        <v>187</v>
      </c>
    </row>
    <row r="3" spans="1:14" ht="14.25" customHeight="1" x14ac:dyDescent="0.35">
      <c r="B3" s="88" t="s">
        <v>188</v>
      </c>
      <c r="C3" s="88"/>
      <c r="D3" s="88"/>
      <c r="E3" s="88"/>
      <c r="F3" s="88"/>
      <c r="G3" s="88"/>
      <c r="H3" s="88"/>
      <c r="I3" s="88"/>
      <c r="J3" s="88"/>
      <c r="K3" s="88"/>
      <c r="L3" s="88"/>
      <c r="M3" s="88"/>
      <c r="N3" s="88"/>
    </row>
    <row r="4" spans="1:14" x14ac:dyDescent="0.35">
      <c r="B4" s="88"/>
      <c r="C4" s="88"/>
      <c r="D4" s="88"/>
      <c r="E4" s="88"/>
      <c r="F4" s="88"/>
      <c r="G4" s="88"/>
      <c r="H4" s="88"/>
      <c r="I4" s="88"/>
      <c r="J4" s="88"/>
      <c r="K4" s="88"/>
      <c r="L4" s="88"/>
      <c r="M4" s="88"/>
      <c r="N4" s="88"/>
    </row>
    <row r="5" spans="1:14" x14ac:dyDescent="0.35">
      <c r="B5" s="88"/>
      <c r="C5" s="88"/>
      <c r="D5" s="88"/>
      <c r="E5" s="88"/>
      <c r="F5" s="88"/>
      <c r="G5" s="88"/>
      <c r="H5" s="88"/>
      <c r="I5" s="88"/>
      <c r="J5" s="88"/>
      <c r="K5" s="88"/>
      <c r="L5" s="88"/>
      <c r="M5" s="88"/>
      <c r="N5" s="88"/>
    </row>
    <row r="6" spans="1:14" ht="51" customHeight="1" x14ac:dyDescent="0.35">
      <c r="B6" s="88"/>
      <c r="C6" s="88"/>
      <c r="D6" s="88"/>
      <c r="E6" s="88"/>
      <c r="F6" s="88"/>
      <c r="G6" s="88"/>
      <c r="H6" s="88"/>
      <c r="I6" s="88"/>
      <c r="J6" s="88"/>
      <c r="K6" s="88"/>
      <c r="L6" s="88"/>
      <c r="M6" s="88"/>
      <c r="N6" s="88"/>
    </row>
    <row r="7" spans="1:14" ht="21.5" customHeight="1" x14ac:dyDescent="0.35">
      <c r="A7" s="81" t="s">
        <v>261</v>
      </c>
      <c r="B7" s="91" t="s">
        <v>262</v>
      </c>
      <c r="C7" s="92"/>
      <c r="D7" s="78"/>
      <c r="E7" s="78"/>
      <c r="F7" s="78"/>
      <c r="G7" s="78"/>
      <c r="H7" s="78"/>
      <c r="I7" s="78"/>
      <c r="J7" s="78"/>
      <c r="K7" s="78"/>
      <c r="L7" s="78"/>
      <c r="M7" s="78"/>
      <c r="N7" s="78"/>
    </row>
    <row r="9" spans="1:14" x14ac:dyDescent="0.35">
      <c r="A9" s="5" t="s">
        <v>189</v>
      </c>
      <c r="B9" s="6" t="s">
        <v>190</v>
      </c>
      <c r="C9" s="6" t="s">
        <v>191</v>
      </c>
      <c r="D9" s="6" t="s">
        <v>14</v>
      </c>
      <c r="E9" s="6" t="s">
        <v>192</v>
      </c>
      <c r="F9" s="6" t="s">
        <v>193</v>
      </c>
      <c r="G9" s="7" t="s">
        <v>194</v>
      </c>
      <c r="H9" s="7" t="s">
        <v>195</v>
      </c>
      <c r="I9" s="7" t="s">
        <v>196</v>
      </c>
      <c r="J9" s="7" t="s">
        <v>197</v>
      </c>
      <c r="K9" s="7" t="s">
        <v>198</v>
      </c>
      <c r="L9" s="7" t="s">
        <v>199</v>
      </c>
      <c r="M9" s="55" t="s">
        <v>200</v>
      </c>
      <c r="N9" s="6" t="s">
        <v>201</v>
      </c>
    </row>
    <row r="10" spans="1:14" x14ac:dyDescent="0.35">
      <c r="A10" s="4" t="s">
        <v>202</v>
      </c>
      <c r="B10" t="s">
        <v>203</v>
      </c>
      <c r="C10" t="s">
        <v>204</v>
      </c>
      <c r="D10" t="s">
        <v>205</v>
      </c>
      <c r="E10" t="s">
        <v>206</v>
      </c>
      <c r="F10" t="s">
        <v>207</v>
      </c>
      <c r="G10" s="2">
        <v>1</v>
      </c>
      <c r="H10" s="8"/>
      <c r="I10" s="8"/>
      <c r="J10" s="9">
        <f>H10</f>
        <v>0</v>
      </c>
      <c r="K10" s="8"/>
      <c r="L10" s="8"/>
      <c r="M10" s="56">
        <f>G10*J10*(1+K10)*(1+L10)</f>
        <v>0</v>
      </c>
    </row>
    <row r="11" spans="1:14" x14ac:dyDescent="0.35">
      <c r="M11" s="56"/>
    </row>
    <row r="12" spans="1:14" ht="17.25" customHeight="1" x14ac:dyDescent="0.35">
      <c r="A12" s="4" t="s">
        <v>208</v>
      </c>
      <c r="B12" t="s">
        <v>209</v>
      </c>
      <c r="C12" t="s">
        <v>210</v>
      </c>
      <c r="D12" t="s">
        <v>211</v>
      </c>
      <c r="E12" t="s">
        <v>212</v>
      </c>
      <c r="F12" t="s">
        <v>213</v>
      </c>
      <c r="G12" s="2">
        <v>1</v>
      </c>
      <c r="H12" s="9"/>
      <c r="I12" s="8"/>
      <c r="J12" s="9"/>
      <c r="K12" s="8"/>
      <c r="L12" s="9"/>
      <c r="M12" s="56"/>
    </row>
    <row r="13" spans="1:14" x14ac:dyDescent="0.35">
      <c r="A13" s="4" t="s">
        <v>208</v>
      </c>
      <c r="B13" t="s">
        <v>214</v>
      </c>
      <c r="C13" t="s">
        <v>210</v>
      </c>
      <c r="D13" t="s">
        <v>211</v>
      </c>
      <c r="E13" t="s">
        <v>212</v>
      </c>
      <c r="F13" t="s">
        <v>213</v>
      </c>
      <c r="G13" s="2">
        <v>1</v>
      </c>
      <c r="H13" s="9"/>
      <c r="I13" s="8"/>
      <c r="J13" s="9"/>
      <c r="K13" s="8"/>
      <c r="L13" s="9"/>
      <c r="M13" s="56"/>
    </row>
    <row r="14" spans="1:14" x14ac:dyDescent="0.35">
      <c r="A14" s="4" t="s">
        <v>208</v>
      </c>
      <c r="B14" t="s">
        <v>215</v>
      </c>
      <c r="C14" t="s">
        <v>210</v>
      </c>
      <c r="D14" t="s">
        <v>211</v>
      </c>
      <c r="E14" t="s">
        <v>212</v>
      </c>
      <c r="F14" t="s">
        <v>213</v>
      </c>
      <c r="G14" s="2">
        <v>1</v>
      </c>
      <c r="H14" s="9"/>
      <c r="I14" s="8"/>
      <c r="J14" s="9"/>
      <c r="K14" s="8"/>
      <c r="L14" s="9"/>
      <c r="M14" s="56"/>
    </row>
    <row r="15" spans="1:14" x14ac:dyDescent="0.35">
      <c r="H15" s="9"/>
      <c r="I15"/>
      <c r="J15"/>
      <c r="K15"/>
      <c r="L15" s="9"/>
      <c r="M15" s="56"/>
    </row>
    <row r="16" spans="1:14" x14ac:dyDescent="0.35">
      <c r="A16" s="10"/>
      <c r="B16" s="11" t="s">
        <v>216</v>
      </c>
      <c r="C16" s="11"/>
      <c r="D16" s="11"/>
      <c r="E16" s="11"/>
      <c r="F16" s="11"/>
      <c r="G16" s="12"/>
      <c r="H16" s="12"/>
      <c r="I16" s="12"/>
      <c r="J16" s="12"/>
      <c r="K16" s="12"/>
      <c r="L16" s="12"/>
      <c r="M16" s="57"/>
      <c r="N16" s="11"/>
    </row>
    <row r="17" spans="1:14" x14ac:dyDescent="0.35">
      <c r="A17" s="4" t="s">
        <v>202</v>
      </c>
      <c r="B17" t="s">
        <v>217</v>
      </c>
      <c r="D17" t="s">
        <v>218</v>
      </c>
      <c r="E17" t="s">
        <v>219</v>
      </c>
      <c r="F17" t="s">
        <v>220</v>
      </c>
      <c r="G17" s="2">
        <v>12</v>
      </c>
      <c r="H17" s="8"/>
      <c r="I17" s="8"/>
      <c r="J17" s="9">
        <f>H17</f>
        <v>0</v>
      </c>
      <c r="K17" s="9">
        <v>0.2</v>
      </c>
      <c r="L17" s="9">
        <v>0</v>
      </c>
      <c r="M17" s="56">
        <f>G17*J17*(1+K17)</f>
        <v>0</v>
      </c>
    </row>
    <row r="18" spans="1:14" x14ac:dyDescent="0.35">
      <c r="H18" s="9"/>
      <c r="J18" s="9"/>
      <c r="K18" s="9"/>
      <c r="L18" s="9"/>
      <c r="M18" s="56"/>
    </row>
    <row r="19" spans="1:14" ht="14.25" customHeight="1" x14ac:dyDescent="0.35">
      <c r="A19" s="10"/>
      <c r="B19" s="13" t="s">
        <v>221</v>
      </c>
      <c r="C19" s="13"/>
      <c r="D19" s="13"/>
      <c r="E19" s="13"/>
      <c r="F19" s="13"/>
      <c r="G19" s="14"/>
      <c r="H19" s="14"/>
      <c r="I19" s="14"/>
      <c r="J19" s="14"/>
      <c r="K19" s="14"/>
      <c r="L19" s="14"/>
      <c r="M19" s="58"/>
      <c r="N19" s="13"/>
    </row>
    <row r="20" spans="1:14" x14ac:dyDescent="0.35">
      <c r="A20" s="4" t="s">
        <v>202</v>
      </c>
      <c r="B20" t="s">
        <v>222</v>
      </c>
      <c r="D20" t="s">
        <v>223</v>
      </c>
      <c r="E20" t="s">
        <v>224</v>
      </c>
      <c r="F20" t="s">
        <v>225</v>
      </c>
      <c r="G20" s="2">
        <v>730</v>
      </c>
      <c r="H20" s="8"/>
      <c r="I20" s="8"/>
      <c r="J20" s="9">
        <f>H20*(1-I20)</f>
        <v>0</v>
      </c>
      <c r="K20" s="8"/>
      <c r="L20" s="8"/>
      <c r="M20" s="56">
        <f>G20*J20*(1+K20)*(1+L20)</f>
        <v>0</v>
      </c>
    </row>
    <row r="21" spans="1:14" x14ac:dyDescent="0.35">
      <c r="A21" s="4" t="s">
        <v>202</v>
      </c>
      <c r="B21" t="s">
        <v>226</v>
      </c>
      <c r="D21" t="s">
        <v>223</v>
      </c>
      <c r="E21" t="s">
        <v>224</v>
      </c>
      <c r="F21" t="s">
        <v>225</v>
      </c>
      <c r="G21" s="2">
        <v>730</v>
      </c>
      <c r="H21" s="8"/>
      <c r="I21" s="8"/>
      <c r="J21" s="9">
        <f>H21*(1-I21)</f>
        <v>0</v>
      </c>
      <c r="K21" s="8"/>
      <c r="L21" s="8"/>
      <c r="M21" s="56">
        <f>G21*J21*(1+K21)*(1+L21)</f>
        <v>0</v>
      </c>
    </row>
    <row r="22" spans="1:14" x14ac:dyDescent="0.35">
      <c r="A22" s="4" t="s">
        <v>202</v>
      </c>
      <c r="B22" t="s">
        <v>227</v>
      </c>
      <c r="D22" t="s">
        <v>223</v>
      </c>
      <c r="E22" t="s">
        <v>224</v>
      </c>
      <c r="F22" t="s">
        <v>225</v>
      </c>
      <c r="G22" s="2">
        <v>730</v>
      </c>
      <c r="H22" s="8"/>
      <c r="I22" s="8"/>
      <c r="J22" s="9">
        <f>H22*(1-I22)</f>
        <v>0</v>
      </c>
      <c r="K22" s="8"/>
      <c r="L22" s="8"/>
      <c r="M22" s="56">
        <f>G22*J22*(1+K22)*(1+L22)</f>
        <v>0</v>
      </c>
    </row>
    <row r="23" spans="1:14" x14ac:dyDescent="0.35">
      <c r="H23" s="9"/>
      <c r="I23" s="9"/>
      <c r="J23" s="9"/>
      <c r="K23" s="9"/>
      <c r="L23" s="9"/>
      <c r="M23" s="56"/>
    </row>
    <row r="24" spans="1:14" x14ac:dyDescent="0.35">
      <c r="A24" s="4" t="s">
        <v>202</v>
      </c>
      <c r="B24" t="s">
        <v>222</v>
      </c>
      <c r="D24" t="s">
        <v>223</v>
      </c>
      <c r="E24" t="s">
        <v>228</v>
      </c>
      <c r="F24" t="s">
        <v>229</v>
      </c>
      <c r="G24" s="2">
        <v>10000</v>
      </c>
      <c r="H24" s="8"/>
      <c r="I24" s="8"/>
      <c r="J24" s="9">
        <f>H24*(1-I24)</f>
        <v>0</v>
      </c>
      <c r="K24" s="8"/>
      <c r="L24" s="8"/>
      <c r="M24" s="56">
        <f>G24*J24*(1+K24)*(1+L24)</f>
        <v>0</v>
      </c>
    </row>
    <row r="25" spans="1:14" x14ac:dyDescent="0.35">
      <c r="A25" s="4" t="s">
        <v>202</v>
      </c>
      <c r="B25" t="s">
        <v>226</v>
      </c>
      <c r="D25" t="s">
        <v>223</v>
      </c>
      <c r="E25" t="s">
        <v>228</v>
      </c>
      <c r="F25" t="s">
        <v>229</v>
      </c>
      <c r="G25" s="2">
        <v>10000</v>
      </c>
      <c r="H25" s="8"/>
      <c r="I25" s="8"/>
      <c r="J25" s="9">
        <f>H25*(1-I25)</f>
        <v>0</v>
      </c>
      <c r="K25" s="8"/>
      <c r="L25" s="8"/>
      <c r="M25" s="56">
        <f>G25*J25*(1+K25)*(1+L25)</f>
        <v>0</v>
      </c>
    </row>
    <row r="26" spans="1:14" x14ac:dyDescent="0.35">
      <c r="A26" s="4" t="s">
        <v>202</v>
      </c>
      <c r="B26" t="s">
        <v>227</v>
      </c>
      <c r="D26" t="s">
        <v>223</v>
      </c>
      <c r="E26" t="s">
        <v>228</v>
      </c>
      <c r="F26" t="s">
        <v>229</v>
      </c>
      <c r="G26" s="2">
        <v>10000</v>
      </c>
      <c r="H26" s="8"/>
      <c r="I26" s="8"/>
      <c r="J26" s="9">
        <f>H26*(1-I26)</f>
        <v>0</v>
      </c>
      <c r="K26" s="8"/>
      <c r="L26" s="8"/>
      <c r="M26" s="56">
        <f>G26*J26*(1+K26)*(1+L26)</f>
        <v>0</v>
      </c>
    </row>
    <row r="27" spans="1:14" x14ac:dyDescent="0.35">
      <c r="H27" s="9"/>
      <c r="I27" s="9"/>
      <c r="J27" s="9"/>
      <c r="K27" s="9"/>
      <c r="L27" s="9"/>
      <c r="M27" s="56"/>
    </row>
    <row r="28" spans="1:14" x14ac:dyDescent="0.35">
      <c r="A28" s="4" t="s">
        <v>202</v>
      </c>
      <c r="B28" t="s">
        <v>222</v>
      </c>
      <c r="D28" t="s">
        <v>223</v>
      </c>
      <c r="E28" t="s">
        <v>230</v>
      </c>
      <c r="F28" t="s">
        <v>229</v>
      </c>
      <c r="G28" s="2">
        <v>5000</v>
      </c>
      <c r="H28" s="8"/>
      <c r="I28" s="8"/>
      <c r="J28" s="9">
        <f>H28*(1-I28)</f>
        <v>0</v>
      </c>
      <c r="K28" s="8"/>
      <c r="L28" s="8"/>
      <c r="M28" s="56">
        <f>G28*J28*(1+K28)*(1+L28)</f>
        <v>0</v>
      </c>
    </row>
    <row r="29" spans="1:14" x14ac:dyDescent="0.35">
      <c r="A29" s="4" t="s">
        <v>202</v>
      </c>
      <c r="B29" t="s">
        <v>226</v>
      </c>
      <c r="D29" t="s">
        <v>223</v>
      </c>
      <c r="E29" t="s">
        <v>230</v>
      </c>
      <c r="F29" t="s">
        <v>229</v>
      </c>
      <c r="G29" s="2">
        <v>5000</v>
      </c>
      <c r="H29" s="8"/>
      <c r="I29" s="8"/>
      <c r="J29" s="9">
        <f>H29*(1-I29)</f>
        <v>0</v>
      </c>
      <c r="K29" s="8"/>
      <c r="L29" s="8"/>
      <c r="M29" s="56">
        <f>G29*J29*(1+K29)*(1+L29)</f>
        <v>0</v>
      </c>
    </row>
    <row r="30" spans="1:14" x14ac:dyDescent="0.35">
      <c r="A30" s="4" t="s">
        <v>202</v>
      </c>
      <c r="B30" t="s">
        <v>227</v>
      </c>
      <c r="D30" t="s">
        <v>223</v>
      </c>
      <c r="E30" t="s">
        <v>230</v>
      </c>
      <c r="F30" t="s">
        <v>229</v>
      </c>
      <c r="G30" s="2">
        <v>5000</v>
      </c>
      <c r="H30" s="8"/>
      <c r="I30" s="8"/>
      <c r="J30" s="9">
        <f>H30*(1-I30)</f>
        <v>0</v>
      </c>
      <c r="K30" s="8"/>
      <c r="L30" s="8"/>
      <c r="M30" s="56">
        <f>G30*J30*(1+K30)*(1+L30)</f>
        <v>0</v>
      </c>
    </row>
    <row r="31" spans="1:14" x14ac:dyDescent="0.35">
      <c r="M31" s="56"/>
    </row>
    <row r="32" spans="1:14" x14ac:dyDescent="0.35">
      <c r="J32" s="9"/>
    </row>
    <row r="33" spans="2:14" x14ac:dyDescent="0.35">
      <c r="B33" s="11" t="s">
        <v>231</v>
      </c>
      <c r="C33" s="11"/>
      <c r="D33" s="11"/>
      <c r="E33" s="11"/>
      <c r="F33" s="11"/>
      <c r="G33" s="12"/>
      <c r="H33" s="12"/>
      <c r="I33" s="12"/>
      <c r="J33" s="12"/>
      <c r="K33" s="12"/>
      <c r="L33" s="12"/>
      <c r="M33" s="57"/>
      <c r="N33" s="11"/>
    </row>
    <row r="34" spans="2:14" x14ac:dyDescent="0.35">
      <c r="B34" t="s">
        <v>222</v>
      </c>
      <c r="M34" s="54">
        <f>SUMIF(B10:B31,"AWS",M10:M31)</f>
        <v>0</v>
      </c>
    </row>
    <row r="35" spans="2:14" x14ac:dyDescent="0.35">
      <c r="B35" t="s">
        <v>232</v>
      </c>
      <c r="M35" s="59">
        <f>M34+M10+M17</f>
        <v>0</v>
      </c>
      <c r="N35" s="3" t="s">
        <v>233</v>
      </c>
    </row>
    <row r="37" spans="2:14" x14ac:dyDescent="0.35">
      <c r="B37" t="s">
        <v>226</v>
      </c>
      <c r="M37" s="54">
        <f>SUMIF(B10:B31,"Azure",M10:M31)</f>
        <v>0</v>
      </c>
    </row>
    <row r="38" spans="2:14" x14ac:dyDescent="0.35">
      <c r="B38" t="s">
        <v>234</v>
      </c>
      <c r="M38" s="59">
        <f>M37+M10+M17</f>
        <v>0</v>
      </c>
      <c r="N38" s="3" t="s">
        <v>233</v>
      </c>
    </row>
    <row r="40" spans="2:14" x14ac:dyDescent="0.35">
      <c r="B40" t="s">
        <v>227</v>
      </c>
      <c r="M40" s="54">
        <f>SUMIF(B10:B31,"GCP",M10:M31)</f>
        <v>0</v>
      </c>
    </row>
    <row r="41" spans="2:14" x14ac:dyDescent="0.35">
      <c r="B41" t="s">
        <v>235</v>
      </c>
      <c r="M41" s="59">
        <f>M40+M10+M17</f>
        <v>0</v>
      </c>
      <c r="N41" s="3" t="s">
        <v>233</v>
      </c>
    </row>
    <row r="42" spans="2:14" x14ac:dyDescent="0.35">
      <c r="B42" s="11" t="s">
        <v>231</v>
      </c>
      <c r="C42" s="11"/>
      <c r="D42" s="11"/>
      <c r="E42" s="11"/>
      <c r="F42" s="11"/>
      <c r="G42" s="12"/>
      <c r="H42" s="12"/>
      <c r="I42" s="12"/>
      <c r="J42" s="12"/>
      <c r="K42" s="12"/>
      <c r="L42" s="12"/>
      <c r="M42" s="57"/>
      <c r="N42" s="11"/>
    </row>
    <row r="44" spans="2:14" ht="18.5" x14ac:dyDescent="0.45">
      <c r="F44" s="89" t="s">
        <v>236</v>
      </c>
      <c r="G44" s="90"/>
      <c r="H44" s="90"/>
      <c r="I44" s="90"/>
      <c r="J44" s="90"/>
      <c r="K44" s="90"/>
      <c r="L44" s="90"/>
      <c r="M44" s="75">
        <f>M35+M38+M41</f>
        <v>0</v>
      </c>
    </row>
    <row r="51" spans="12:12" x14ac:dyDescent="0.35">
      <c r="L51" s="82"/>
    </row>
  </sheetData>
  <mergeCells count="3">
    <mergeCell ref="B3:N6"/>
    <mergeCell ref="F44:L44"/>
    <mergeCell ref="B7:C7"/>
  </mergeCells>
  <pageMargins left="0.7" right="0.7" top="0.75" bottom="0.75" header="0.3" footer="0.3"/>
  <pageSetup paperSize="9" scale="52" orientation="landscape" r:id="rId1"/>
  <colBreaks count="1" manualBreakCount="1">
    <brk id="14" max="4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77358-C3E2-4461-94A5-27A53CAC1D24}">
  <sheetPr>
    <tabColor theme="3" tint="0.79998168889431442"/>
  </sheetPr>
  <dimension ref="A1:A34"/>
  <sheetViews>
    <sheetView workbookViewId="0">
      <selection activeCell="F66" sqref="F66"/>
    </sheetView>
  </sheetViews>
  <sheetFormatPr baseColWidth="10" defaultColWidth="9" defaultRowHeight="14.5" x14ac:dyDescent="0.35"/>
  <cols>
    <col min="1" max="1" width="98.26953125" customWidth="1"/>
  </cols>
  <sheetData>
    <row r="1" spans="1:1" x14ac:dyDescent="0.35">
      <c r="A1" s="15" t="s">
        <v>237</v>
      </c>
    </row>
    <row r="2" spans="1:1" x14ac:dyDescent="0.35">
      <c r="A2" s="1"/>
    </row>
    <row r="3" spans="1:1" x14ac:dyDescent="0.35">
      <c r="A3" s="1" t="s">
        <v>238</v>
      </c>
    </row>
    <row r="4" spans="1:1" ht="29" x14ac:dyDescent="0.35">
      <c r="A4" s="1" t="s">
        <v>239</v>
      </c>
    </row>
    <row r="5" spans="1:1" x14ac:dyDescent="0.35">
      <c r="A5" s="1"/>
    </row>
    <row r="6" spans="1:1" x14ac:dyDescent="0.35">
      <c r="A6" s="1" t="s">
        <v>240</v>
      </c>
    </row>
    <row r="7" spans="1:1" x14ac:dyDescent="0.35">
      <c r="A7" s="1" t="s">
        <v>241</v>
      </c>
    </row>
    <row r="8" spans="1:1" x14ac:dyDescent="0.35">
      <c r="A8" s="1"/>
    </row>
    <row r="9" spans="1:1" x14ac:dyDescent="0.35">
      <c r="A9" s="1" t="s">
        <v>242</v>
      </c>
    </row>
    <row r="10" spans="1:1" x14ac:dyDescent="0.35">
      <c r="A10" s="1" t="s">
        <v>243</v>
      </c>
    </row>
    <row r="11" spans="1:1" x14ac:dyDescent="0.35">
      <c r="A11" s="1" t="s">
        <v>244</v>
      </c>
    </row>
    <row r="12" spans="1:1" x14ac:dyDescent="0.35">
      <c r="A12" s="1"/>
    </row>
    <row r="13" spans="1:1" x14ac:dyDescent="0.35">
      <c r="A13" s="1" t="s">
        <v>245</v>
      </c>
    </row>
    <row r="14" spans="1:1" x14ac:dyDescent="0.35">
      <c r="A14" s="1" t="s">
        <v>246</v>
      </c>
    </row>
    <row r="15" spans="1:1" x14ac:dyDescent="0.35">
      <c r="A15" s="1" t="s">
        <v>247</v>
      </c>
    </row>
    <row r="16" spans="1:1" x14ac:dyDescent="0.35">
      <c r="A16" s="1"/>
    </row>
    <row r="17" spans="1:1" x14ac:dyDescent="0.35">
      <c r="A17" s="1" t="s">
        <v>248</v>
      </c>
    </row>
    <row r="18" spans="1:1" x14ac:dyDescent="0.35">
      <c r="A18" s="1" t="s">
        <v>249</v>
      </c>
    </row>
    <row r="19" spans="1:1" x14ac:dyDescent="0.35">
      <c r="A19" s="1" t="s">
        <v>250</v>
      </c>
    </row>
    <row r="20" spans="1:1" x14ac:dyDescent="0.35">
      <c r="A20" s="1"/>
    </row>
    <row r="21" spans="1:1" x14ac:dyDescent="0.35">
      <c r="A21" s="1" t="s">
        <v>251</v>
      </c>
    </row>
    <row r="22" spans="1:1" x14ac:dyDescent="0.35">
      <c r="A22" s="1" t="s">
        <v>252</v>
      </c>
    </row>
    <row r="23" spans="1:1" x14ac:dyDescent="0.35">
      <c r="A23" s="1" t="s">
        <v>253</v>
      </c>
    </row>
    <row r="24" spans="1:1" x14ac:dyDescent="0.35">
      <c r="A24" s="1"/>
    </row>
    <row r="25" spans="1:1" x14ac:dyDescent="0.35">
      <c r="A25" s="1" t="s">
        <v>254</v>
      </c>
    </row>
    <row r="26" spans="1:1" x14ac:dyDescent="0.35">
      <c r="A26" s="1" t="s">
        <v>255</v>
      </c>
    </row>
    <row r="27" spans="1:1" x14ac:dyDescent="0.35">
      <c r="A27" s="1"/>
    </row>
    <row r="28" spans="1:1" x14ac:dyDescent="0.35">
      <c r="A28" s="1" t="s">
        <v>256</v>
      </c>
    </row>
    <row r="29" spans="1:1" ht="43.5" x14ac:dyDescent="0.35">
      <c r="A29" s="1" t="s">
        <v>257</v>
      </c>
    </row>
    <row r="30" spans="1:1" x14ac:dyDescent="0.35">
      <c r="A30" s="1"/>
    </row>
    <row r="31" spans="1:1" x14ac:dyDescent="0.35">
      <c r="A31" s="1" t="s">
        <v>258</v>
      </c>
    </row>
    <row r="32" spans="1:1" x14ac:dyDescent="0.35">
      <c r="A32" s="1" t="s">
        <v>259</v>
      </c>
    </row>
    <row r="33" spans="1:1" x14ac:dyDescent="0.35">
      <c r="A33" s="1" t="s">
        <v>260</v>
      </c>
    </row>
    <row r="34" spans="1:1" x14ac:dyDescent="0.35">
      <c r="A34"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834BFC58A20C478584468C6F76FEAB" ma:contentTypeVersion="3" ma:contentTypeDescription="Create a new document." ma:contentTypeScope="" ma:versionID="c1fb5a44b8bc132efcf92ceb2dd21e44">
  <xsd:schema xmlns:xsd="http://www.w3.org/2001/XMLSchema" xmlns:xs="http://www.w3.org/2001/XMLSchema" xmlns:p="http://schemas.microsoft.com/office/2006/metadata/properties" xmlns:ns2="7a6c3254-9127-4cb2-9586-c6f94f9d7de5" targetNamespace="http://schemas.microsoft.com/office/2006/metadata/properties" ma:root="true" ma:fieldsID="9af9e1579e33d4a17f1683a23b1c1780" ns2:_="">
    <xsd:import namespace="7a6c3254-9127-4cb2-9586-c6f94f9d7de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6c3254-9127-4cb2-9586-c6f94f9d7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90C2FA-FD50-4234-810E-501A98F6F0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6c3254-9127-4cb2-9586-c6f94f9d7d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DE3025-0397-4D18-BCD9-85FAFB7C1493}">
  <ds:schemaRefs>
    <ds:schemaRef ds:uri="http://schemas.openxmlformats.org/package/2006/metadata/core-properties"/>
    <ds:schemaRef ds:uri="http://purl.org/dc/dcmitype/"/>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7a6c3254-9127-4cb2-9586-c6f94f9d7de5"/>
    <ds:schemaRef ds:uri="http://www.w3.org/XML/1998/namespace"/>
  </ds:schemaRefs>
</ds:datastoreItem>
</file>

<file path=customXml/itemProps3.xml><?xml version="1.0" encoding="utf-8"?>
<ds:datastoreItem xmlns:ds="http://schemas.openxmlformats.org/officeDocument/2006/customXml" ds:itemID="{C13195BA-84EA-432C-BA82-C924798F807B}">
  <ds:schemaRefs>
    <ds:schemaRef ds:uri="http://schemas.microsoft.com/sharepoint/v3/contenttype/forms"/>
  </ds:schemaRefs>
</ds:datastoreItem>
</file>

<file path=docMetadata/LabelInfo.xml><?xml version="1.0" encoding="utf-8"?>
<clbl:labelList xmlns:clbl="http://schemas.microsoft.com/office/2020/mipLabelMetadata">
  <clbl:label id="{defa4170-0d19-0005-0006-bc88714345d2}" enabled="1" method="Privileged" siteId="{3e9debe2-d272-4598-9f1e-7dc6d4f97cb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3</vt:i4>
      </vt:variant>
    </vt:vector>
  </HeadingPairs>
  <TitlesOfParts>
    <vt:vector size="7" baseType="lpstr">
      <vt:lpstr>Spesifikasjon</vt:lpstr>
      <vt:lpstr>Lisenser &amp; skytj.</vt:lpstr>
      <vt:lpstr>Prisskjema</vt:lpstr>
      <vt:lpstr>Veiledning prisskjema</vt:lpstr>
      <vt:lpstr>Spesifikasjon!_Toc229513128</vt:lpstr>
      <vt:lpstr>'Lisenser &amp; skytj.'!Utskriftsområde</vt:lpstr>
      <vt:lpstr>Prisskjema!Utskriftsområde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Snibsøer</dc:creator>
  <cp:keywords/>
  <dc:description/>
  <cp:lastModifiedBy>Diana Snibsøer</cp:lastModifiedBy>
  <cp:revision/>
  <dcterms:created xsi:type="dcterms:W3CDTF">2026-05-15T09:20:55Z</dcterms:created>
  <dcterms:modified xsi:type="dcterms:W3CDTF">2026-06-29T12:28:26Z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0x0101005C834BFC58A20C478584468C6F76FEAB</vt:lpwstr>
  </property>
</Properties>
</file>